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/>
  </bookViews>
  <sheets>
    <sheet name="เอกสารแนบ1" sheetId="49" r:id="rId1"/>
    <sheet name="เอกสารแนบ2" sheetId="50" r:id="rId2"/>
    <sheet name="เอกสารแนบ3(ไม่มีกิจกรรม)" sheetId="36" r:id="rId3"/>
    <sheet name="เอกสารแนบ4" sheetId="46" r:id="rId4"/>
    <sheet name="เอกสารแนบ5" sheetId="47" r:id="rId5"/>
    <sheet name="เอกสารแนบ6" sheetId="48" r:id="rId6"/>
  </sheets>
  <externalReferences>
    <externalReference r:id="rId7"/>
  </externalReferences>
  <definedNames>
    <definedName name="_xlnm.Print_Titles" localSheetId="3">เอกสารแนบ4!$2:$8</definedName>
    <definedName name="_xlnm.Print_Titles" localSheetId="4">เอกสารแนบ5!$2:$5</definedName>
  </definedNames>
  <calcPr calcId="152511"/>
</workbook>
</file>

<file path=xl/calcChain.xml><?xml version="1.0" encoding="utf-8"?>
<calcChain xmlns="http://schemas.openxmlformats.org/spreadsheetml/2006/main">
  <c r="G40" i="46" l="1"/>
  <c r="F40" i="46"/>
  <c r="E40" i="46"/>
  <c r="D40" i="46"/>
  <c r="G39" i="46"/>
  <c r="F39" i="46"/>
  <c r="E39" i="46"/>
  <c r="D39" i="46"/>
  <c r="G38" i="46"/>
  <c r="F38" i="46"/>
  <c r="E38" i="46"/>
  <c r="D38" i="46"/>
  <c r="G37" i="46"/>
  <c r="F37" i="46"/>
  <c r="E37" i="46"/>
  <c r="D37" i="46"/>
  <c r="G36" i="46"/>
  <c r="F36" i="46"/>
  <c r="E36" i="46"/>
  <c r="D36" i="46"/>
  <c r="G35" i="46"/>
  <c r="F35" i="46"/>
  <c r="E35" i="46"/>
  <c r="D35" i="46"/>
  <c r="G34" i="46"/>
  <c r="F34" i="46"/>
  <c r="E34" i="46"/>
  <c r="D34" i="46"/>
  <c r="G33" i="46"/>
  <c r="F33" i="46"/>
  <c r="E33" i="46"/>
  <c r="D33" i="46"/>
  <c r="G32" i="46"/>
  <c r="F32" i="46"/>
  <c r="E32" i="46"/>
  <c r="D32" i="46"/>
  <c r="G31" i="46"/>
  <c r="F31" i="46"/>
  <c r="E31" i="46"/>
  <c r="D31" i="46"/>
  <c r="G29" i="46"/>
  <c r="F29" i="46"/>
  <c r="E29" i="46"/>
  <c r="D29" i="46"/>
  <c r="G28" i="46"/>
  <c r="F28" i="46"/>
  <c r="E28" i="46"/>
  <c r="D28" i="46"/>
  <c r="G27" i="46"/>
  <c r="F27" i="46"/>
  <c r="E27" i="46"/>
  <c r="D27" i="46"/>
  <c r="G26" i="46"/>
  <c r="F26" i="46"/>
  <c r="E26" i="46"/>
  <c r="D26" i="46"/>
  <c r="G25" i="46"/>
  <c r="F25" i="46"/>
  <c r="E25" i="46"/>
  <c r="D25" i="46"/>
  <c r="G24" i="46"/>
  <c r="F24" i="46"/>
  <c r="E24" i="46"/>
  <c r="D24" i="46"/>
  <c r="G23" i="46"/>
  <c r="F23" i="46"/>
  <c r="E23" i="46"/>
  <c r="D23" i="46"/>
  <c r="G22" i="46"/>
  <c r="F22" i="46"/>
  <c r="E22" i="46"/>
  <c r="D22" i="46"/>
  <c r="G21" i="46"/>
  <c r="F21" i="46"/>
  <c r="E21" i="46"/>
  <c r="D21" i="46"/>
  <c r="G20" i="46"/>
  <c r="F20" i="46"/>
  <c r="E20" i="46"/>
  <c r="D20" i="46"/>
  <c r="G19" i="46"/>
  <c r="F19" i="46"/>
  <c r="E19" i="46"/>
  <c r="D19" i="46"/>
  <c r="G18" i="46"/>
  <c r="F18" i="46"/>
  <c r="E18" i="46"/>
  <c r="D18" i="46"/>
  <c r="G17" i="46"/>
  <c r="F17" i="46"/>
  <c r="E17" i="46"/>
  <c r="D17" i="46"/>
  <c r="G16" i="46"/>
  <c r="F16" i="46"/>
  <c r="E16" i="46"/>
  <c r="D16" i="46"/>
  <c r="G15" i="46"/>
  <c r="F15" i="46"/>
  <c r="E15" i="46"/>
  <c r="D15" i="46"/>
  <c r="G14" i="46"/>
  <c r="F14" i="46"/>
  <c r="E14" i="46"/>
  <c r="D14" i="46"/>
  <c r="G13" i="46"/>
  <c r="F13" i="46"/>
  <c r="E13" i="46"/>
  <c r="D13" i="46"/>
  <c r="G12" i="46"/>
  <c r="F12" i="46"/>
  <c r="E12" i="46"/>
  <c r="D12" i="46"/>
  <c r="G11" i="46"/>
  <c r="F11" i="46"/>
  <c r="E11" i="46"/>
  <c r="D11" i="46"/>
  <c r="G10" i="46"/>
  <c r="G41" i="46" s="1"/>
  <c r="G42" i="46" s="1"/>
  <c r="F10" i="46"/>
  <c r="F41" i="46" s="1"/>
  <c r="F42" i="46" s="1"/>
  <c r="E10" i="46"/>
  <c r="E41" i="46" s="1"/>
  <c r="E42" i="46" s="1"/>
  <c r="D10" i="46"/>
  <c r="D41" i="46" s="1"/>
  <c r="D42" i="46" s="1"/>
  <c r="E16" i="47" l="1"/>
  <c r="E12" i="47"/>
  <c r="E33" i="47"/>
  <c r="H24" i="46" l="1"/>
  <c r="D8" i="48" l="1"/>
  <c r="H10" i="46"/>
  <c r="H11" i="46"/>
  <c r="H12" i="46"/>
  <c r="H13" i="46"/>
  <c r="H14" i="46"/>
  <c r="H15" i="46"/>
  <c r="H16" i="46"/>
  <c r="H17" i="46"/>
  <c r="H18" i="46"/>
  <c r="H19" i="46"/>
  <c r="H20" i="46"/>
  <c r="H22" i="46"/>
  <c r="H23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9" i="46"/>
  <c r="D11" i="48" l="1"/>
  <c r="H41" i="46" l="1"/>
  <c r="H42" i="46" l="1"/>
  <c r="E6" i="47"/>
  <c r="E42" i="47" s="1"/>
</calcChain>
</file>

<file path=xl/sharedStrings.xml><?xml version="1.0" encoding="utf-8"?>
<sst xmlns="http://schemas.openxmlformats.org/spreadsheetml/2006/main" count="255" uniqueCount="192">
  <si>
    <t>ผู้อำนวยการศูนย์ป้องกันวิกฤติน้ำ</t>
  </si>
  <si>
    <t>นางสาวประไพ  บรรทัดจันทร์</t>
  </si>
  <si>
    <t>นางเยาวลักษณ์  ร้องเกาะเกิด</t>
  </si>
  <si>
    <t xml:space="preserve">นายฉัตรชัย  เสงี่ยม                </t>
  </si>
  <si>
    <t>นางสาวศิริรัตน์  พูนมา</t>
  </si>
  <si>
    <t>นายคุณพจน์  บัวโทน</t>
  </si>
  <si>
    <t xml:space="preserve">นายศิริวัฒน์  จิตตนูนท์ </t>
  </si>
  <si>
    <t>นางสาวอรรยา  มณีขำ</t>
  </si>
  <si>
    <t>นายยิ่งยง  ลิคะสิริ</t>
  </si>
  <si>
    <t>นายจิรวัฒน์  ประชีพฉาย</t>
  </si>
  <si>
    <t>ชื่อ - สกุล</t>
  </si>
  <si>
    <t>ตำแหน่ง</t>
  </si>
  <si>
    <t>กิจกรรมที่ 1</t>
  </si>
  <si>
    <t>กิจกรรมที่ 2</t>
  </si>
  <si>
    <t>กิจกรรมที่ 3</t>
  </si>
  <si>
    <t>กิจกรรมที่ 4</t>
  </si>
  <si>
    <t>ยอดรวมแต่ละกิจกรรม</t>
  </si>
  <si>
    <t>เกณฑ์การปันส่วน</t>
  </si>
  <si>
    <t xml:space="preserve">นางพรพิมล  กลิ่นนุช  </t>
  </si>
  <si>
    <t>นายอยุธยา  เอียดเอื้อ</t>
  </si>
  <si>
    <t>นายประสพ  เต็มยอด</t>
  </si>
  <si>
    <t>นางอัมพลิกา  วงศ์อนุ</t>
  </si>
  <si>
    <t>นางสาวสายฝน นิธิสารคุณธรรม</t>
  </si>
  <si>
    <t xml:space="preserve">นายสุริยา  ศรีสินทร </t>
  </si>
  <si>
    <t xml:space="preserve">นายจตุพงษ์  ไพบูลย์โรจนา </t>
  </si>
  <si>
    <t xml:space="preserve">นางสาวอรอนงค์  ศรีเกื้อ </t>
  </si>
  <si>
    <t xml:space="preserve">นางสาวอัจฉรา  เริงใจ </t>
  </si>
  <si>
    <t xml:space="preserve">นางสาวอัญกร  บุญวัฒน์ </t>
  </si>
  <si>
    <t xml:space="preserve">นายตรัยธิษณ์  นิลนนท์สุข </t>
  </si>
  <si>
    <t xml:space="preserve">นายสุประภาพ  พัฒน์สิงหเสนีย์ </t>
  </si>
  <si>
    <t>นางสาวปุณยวีร์ สวรรยาพานิช</t>
  </si>
  <si>
    <t xml:space="preserve">นายจีรพงษ์  เหล่าน้ำใส </t>
  </si>
  <si>
    <t>วิศวกรโยธาปฏิบัติการ (สปพ.)</t>
  </si>
  <si>
    <t>วิศวกรโยธาปฏิบัติการ (สปง.)</t>
  </si>
  <si>
    <t>นางสาวรศนา  ปฏิมาประกร</t>
  </si>
  <si>
    <t>ลำดับ</t>
  </si>
  <si>
    <t>ผอ.ส่วนประสานการปฏิบัติงาน (สปง.)</t>
  </si>
  <si>
    <t>ผอ.ส่วนป้องกันพื้นที่เฉพาะ (สปพ.)</t>
  </si>
  <si>
    <t xml:space="preserve">นายอนุเทพ  ธีระดิษฐ์    </t>
  </si>
  <si>
    <t>นายนพกรณ์  เหล่าสิม</t>
  </si>
  <si>
    <t>ศูนย์ต้นทุนหลัก</t>
  </si>
  <si>
    <t>ชื่อกิจกรรมย่อย</t>
  </si>
  <si>
    <t>คำอธิบายลักษณะกิจกรรมย่อย</t>
  </si>
  <si>
    <t>ปริมาณงาน</t>
  </si>
  <si>
    <t>หน่วยนับ</t>
  </si>
  <si>
    <t>ศูนย์ป้องกันวิกฤติน้ำ</t>
  </si>
  <si>
    <t>ลุ่มน้ำ</t>
  </si>
  <si>
    <t>ครั้ง</t>
  </si>
  <si>
    <t>นางสาวกัลยาณี  สุวรรณประเสริฐ</t>
  </si>
  <si>
    <r>
      <t>นายเฉลิมชนม์  ช่อ</t>
    </r>
    <r>
      <rPr>
        <sz val="16"/>
        <color theme="1"/>
        <rFont val="TH SarabunPSK"/>
        <family val="2"/>
      </rPr>
      <t xml:space="preserve">อินทร์ </t>
    </r>
  </si>
  <si>
    <t>รวม</t>
  </si>
  <si>
    <t>ปันส่วน</t>
  </si>
  <si>
    <t>เรื่อง</t>
  </si>
  <si>
    <t>ชื่อศูนย์ต้นทุนที่รับผิดชอบ</t>
  </si>
  <si>
    <t>รหัสกิจกรรมย่อย</t>
  </si>
  <si>
    <t xml:space="preserve">ติดตามเฝ้าระวัง วิเคราะห์ และนำเสนอสถานการณ์น้ำ </t>
  </si>
  <si>
    <t xml:space="preserve">รวบรวม วิเคราะห์ข้อมูล กำหนดแนวทางและมาตรการแก้ไขปัญหาวิกฤติน้ำ </t>
  </si>
  <si>
    <t>ติดตาม เฝ้าระวังสถานการณ์วิกฤติน้ำ วิเคราะห์สถานการณ์ และจัดทำรายงาน เพื่อนำเสนอสถานการณ์น้ำ</t>
  </si>
  <si>
    <t>รวบรวมและวิเคราะห์ข้อมูลด้านต่างๆ ศึกษาปัญหา กำหนดแนวทางมาตรการในการป้องกันบรรเทาและแก้ไขปัญหาในพื้นที่ลุ่มน้ำ</t>
  </si>
  <si>
    <t>การเพิ่มประสิทธิภาพการเตือนภัยด้านน้ำ</t>
  </si>
  <si>
    <t>งานยุทธศาสตร์</t>
  </si>
  <si>
    <t>จัดทำแผนยุทธศาสตร์ ดำเนินการและประสาน กำกับดูแลประเมินผล และสนับสนุนการปฏิบัติงานของหน่วยงาน</t>
  </si>
  <si>
    <t>การบริหารงานทั่วไป</t>
  </si>
  <si>
    <t>งานบริหารทั่วไปด้านธุรการ สารบรรณ บุคคล การเงินบัญชี และพัสดุ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</si>
  <si>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</si>
  <si>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</si>
  <si>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</si>
  <si>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</si>
  <si>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</si>
  <si>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</si>
  <si>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</si>
  <si>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</si>
  <si>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</si>
  <si>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</si>
  <si>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</si>
  <si>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 xml:space="preserve">1. รายงานสถานการณ์น้ำทั้งประเทศรายวัน เสนอผู้บริหาร  </t>
  </si>
  <si>
    <t>2. จัดทำรายงานสถานการณ์น้ำ 24 ชม. (ภาคเช้าและภาคบ่าย)</t>
  </si>
  <si>
    <r>
      <t xml:space="preserve">รหัสศูนย์ต้นทุน </t>
    </r>
    <r>
      <rPr>
        <sz val="16"/>
        <rFont val="TH SarabunIT๙"/>
        <family val="2"/>
      </rPr>
      <t>900600009</t>
    </r>
    <r>
      <rPr>
        <b/>
        <sz val="16"/>
        <rFont val="TH SarabunIT๙"/>
        <family val="2"/>
      </rPr>
      <t xml:space="preserve">  ชื่อศูนย์ต้นทุนที่รับผิดชอบ </t>
    </r>
    <r>
      <rPr>
        <sz val="16"/>
        <rFont val="TH SarabunIT๙"/>
        <family val="2"/>
      </rPr>
      <t xml:space="preserve">ศูนย์ป้องกันวิกฤติน้ำ </t>
    </r>
  </si>
  <si>
    <r>
      <t xml:space="preserve">ชื่อหน่วยงาน </t>
    </r>
    <r>
      <rPr>
        <sz val="16"/>
        <rFont val="TH SarabunIT๙"/>
        <family val="2"/>
      </rPr>
      <t xml:space="preserve">ศูนย์ป้องกันวิกฤติน้ำ </t>
    </r>
    <r>
      <rPr>
        <b/>
        <sz val="16"/>
        <rFont val="TH SarabunIT๙"/>
        <family val="2"/>
      </rPr>
      <t xml:space="preserve"> </t>
    </r>
  </si>
  <si>
    <t xml:space="preserve">- ค่าใช้จ่ายในการบำรุงรักษาระบบตรวจวัดสภาพน้ำทางไกลอัตโนมัติ </t>
  </si>
  <si>
    <t xml:space="preserve">(Telemetering) และระบบส่งข้อมูลสัญญาณภาพ (CCTV) </t>
  </si>
  <si>
    <t>- งบดำเนินงาน</t>
  </si>
  <si>
    <t>นักวิเคราะห์นโยบายและแผนชำนาญการ (สปง.)</t>
  </si>
  <si>
    <t>นักวิเคราะห์นโยบายและแผนชำนาญการ (สผม.)</t>
  </si>
  <si>
    <t>กิจกรรมย่อยของหน่วยงานสนับสนุน</t>
  </si>
  <si>
    <t>กิจกรรมย่อยของหน่วยงาน</t>
  </si>
  <si>
    <t>สงขลา,บางปะกง,ปราจีนบุรี,ปิง,วัง,ป่าสัก และสะแกกรัง</t>
  </si>
  <si>
    <t>นายอำนาจ  ราชสิงโห</t>
  </si>
  <si>
    <t>วิศวกรโยธาชำนาญการ (สปง.)</t>
  </si>
  <si>
    <t>แห่ง</t>
  </si>
  <si>
    <t xml:space="preserve">พัฒนาแบบจำลองน้ำท่วม น้ำแล้ง คุณภาพน้ำ </t>
  </si>
  <si>
    <t>รวบรวมและวิเคราะห์ข้อมูลที่เกี่ยวข้อง พัฒนาแบบจำลองน้ำท่วม น้ำแล้ง คุณภาพน้ำ</t>
  </si>
  <si>
    <r>
      <t xml:space="preserve">รหัสหน่วยงาน </t>
    </r>
    <r>
      <rPr>
        <sz val="16"/>
        <rFont val="TH SarabunIT๙"/>
        <family val="2"/>
      </rPr>
      <t xml:space="preserve">090060009 </t>
    </r>
    <r>
      <rPr>
        <b/>
        <sz val="16"/>
        <rFont val="TH SarabunIT๙"/>
        <family val="2"/>
      </rPr>
      <t xml:space="preserve">     ชื่อหน่วยงาน  </t>
    </r>
    <r>
      <rPr>
        <sz val="16"/>
        <rFont val="TH SarabunIT๙"/>
        <family val="2"/>
      </rPr>
      <t>ศูนย์ป้องกันวิกฤติน้ำ</t>
    </r>
  </si>
  <si>
    <t>แบบรายงานกิจกรรมย่อยที่ใช้เงินงบประมาณ ประจำปีงบประมาณ พ.ศ. 2562</t>
  </si>
  <si>
    <t>รหัสหน่วยงาน 090060009      ชื่อหน่วยงาน  ศูนย์ป้องกันวิกฤติน้ำ</t>
  </si>
  <si>
    <t>090060009</t>
  </si>
  <si>
    <t>ตรวจสอบ สอบเทียบบำรุงรักษาระบบเตือนภัย ให้ความรู้ เพื่อเตรียมความพร้อมต่อการเตือนภัย</t>
  </si>
  <si>
    <t xml:space="preserve">เกณฑ์การปันส่วนโดยใช้ภาระงาน ประจำปีงบประมาณ พ.ศ. 2561 </t>
  </si>
  <si>
    <t>พัฒนาแบบจำลองน้ำท่วม น้ำแล้ง คุณภาพน้ำ (164)</t>
  </si>
  <si>
    <t>การเพิ่มประสิทธิภาพการเตือนภัยด้านน้ำ (168)</t>
  </si>
  <si>
    <t>ติดตามเฝ้าระวัง วิเคราะห์ และนำเสนอสถานการณ์น้ำ (170)</t>
  </si>
  <si>
    <t xml:space="preserve">สรุปปริมาณงานและเกณฑ์การปันส่วนของศูนย์ป้องกันวิกฤติน้ำ ประจำปีงบประมาณ พ.ศ. 2561 </t>
  </si>
  <si>
    <t>กิจกรรมย่อย</t>
  </si>
  <si>
    <t>คำอธิบายกิจกรรมย่อย</t>
  </si>
  <si>
    <t xml:space="preserve">การเพิ่มประสิทธิภาพการเตือนภัยด้านน้ำ  </t>
  </si>
  <si>
    <t>ตรวจสอบ สอบเทียบบำรุงรักษาระบบเตือนภัย ให้ความรู้</t>
  </si>
  <si>
    <t>เพื่อเตรียมความพร้อมต่อการเตือนภัย</t>
  </si>
  <si>
    <t xml:space="preserve">มาตรการแก้ไขปัญหาวิกฤติน้ำ </t>
  </si>
  <si>
    <t>นายมงคล  หลักเมือง</t>
  </si>
  <si>
    <t>ผอ.ศูนย์เมขลา (ศมล.)</t>
  </si>
  <si>
    <t>นักวิเคราะห์นโยบายและแผนชำนาญการพิเศษ (ศมล.)</t>
  </si>
  <si>
    <t>นักวิเคราะห์นโยบายและแผนชำนาญการ (สผป.)</t>
  </si>
  <si>
    <t>เจ้าพนักงานธุรการชำนาญงาน (สอก.)</t>
  </si>
  <si>
    <t>วิศวกรโยธาชำนาญการ (สวข.)</t>
  </si>
  <si>
    <t>นักวิเคราะห์นโยบายและแผนชำนาญการ (สวข.)</t>
  </si>
  <si>
    <t>นักวิเคราะห์นโยบายและแผนชำนาญการ (ศมล.)</t>
  </si>
  <si>
    <t>นายช่างโยธาอาวุโส (ศมล.)</t>
  </si>
  <si>
    <t>นายช่างโยธาชำนาญงาน (ศมล.)</t>
  </si>
  <si>
    <t>เจ้าหน้าที่บริหารงานทั่วไป (ศมล.)</t>
  </si>
  <si>
    <t>นายช่างเทคนิค (ศมล.)</t>
  </si>
  <si>
    <t xml:space="preserve">พัฒนาแบบจำลองน้ำท่วม </t>
  </si>
  <si>
    <t>การเพิ่มประสิทธิภาพ</t>
  </si>
  <si>
    <t>การเตือนภัยด้านน้ำ (168)</t>
  </si>
  <si>
    <t xml:space="preserve">ติดตามเฝ้าระวัง วิเคราะห์ </t>
  </si>
  <si>
    <t>และนำเสนอสถานการณ์น้ำ (170)</t>
  </si>
  <si>
    <t xml:space="preserve">รวบรวม วิเคราะห์ข้อมูล </t>
  </si>
  <si>
    <t>กำหนดแนวทาง และมาตรการแก้ไข</t>
  </si>
  <si>
    <t>ปัญหาวิกฤติน้ำ (171)</t>
  </si>
  <si>
    <t>นายคัมภีร์ พงค์ไพศาล</t>
  </si>
  <si>
    <t>เจ้าพนักงานธุรการ (สอก.)</t>
  </si>
  <si>
    <t>นายเฉลิมพันธ์ บุญสนอง</t>
  </si>
  <si>
    <t>เจ้าหน้าที่วิเคราะห์นโยบายและแผน (ศมล.)</t>
  </si>
  <si>
    <t>น้ำแล้ง คุณภาพน้ำ (164)</t>
  </si>
  <si>
    <t>ผอ.ส่วนวางแผนและมาตรการ (รก.ผอ.ศปว.1/สผม.1-2)</t>
  </si>
  <si>
    <t>รก.ผอ.ส่วนแผนงานและประเมินผล.1</t>
  </si>
  <si>
    <t>นักวิเคราะห์นโยบายและแผนชำนาญการ (ศมล.1/รก.สผป.2)</t>
  </si>
  <si>
    <t>ผอ.ส่วนอำนวยการ (สอก.)</t>
  </si>
  <si>
    <t>ผอ.ส่วนวิจัยและพัฒนาระบบสารสนเทศ (สวข.)</t>
  </si>
  <si>
    <t>G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</si>
  <si>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</si>
  <si>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</si>
  <si>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</si>
  <si>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</si>
  <si>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</si>
  <si>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</si>
  <si>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</si>
  <si>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</si>
  <si>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</si>
  <si>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ติดตามและวิเคราะห์แนวโน้มสถานการณ์น้ำ</t>
  </si>
  <si>
    <t xml:space="preserve"> - ดำเนินการซ่อมบำรุงรักษาสถานีโทรมาตรและ CCTV ตามแผนการซ่อมบำรุง </t>
  </si>
  <si>
    <t>3. รายงานสถานการณ์น้ำจากกล้อง CCTV</t>
  </si>
  <si>
    <t>4. รายงานสถานการณ์น้ำประจำวัน OPPM</t>
  </si>
  <si>
    <t>รวบรวมและวิเคราะห์ข้อมูลด้านต่างๆ ศึกษาปัญหา กำหนดแนวทางมาตรการ</t>
  </si>
  <si>
    <t>090061000N1520</t>
  </si>
  <si>
    <t>5. การติดตาม รายงานและประสานความช่วยเหลืออุทกภัย</t>
  </si>
  <si>
    <t>6. ติดตาม รายงานการให้ความช่วยเหลือในพื้นที่ผู้ประสบอุทกภัย</t>
  </si>
  <si>
    <t>7. ติดตาม รายงานการให้ความช่วยเหลือในพื้นที่ผู้ประสบภัยแล้ง</t>
  </si>
  <si>
    <t>8. รายงานสถานการณ์น้ำเสนอที่ประชุมคณะอนุกรรมการ</t>
  </si>
  <si>
    <t>9. รายงานข้อมูลสรุปสมดุลน้ำในพื้นที่เกษตรน้ำฝน</t>
  </si>
  <si>
    <t>10. รายงานการคาดการณ์พื้นที่เสี่ยงภัย น้ำท่วมฉับพลัน-น้ำป่าไหลหลาก</t>
  </si>
  <si>
    <t>(Flash Flood Guidance System)</t>
  </si>
  <si>
    <t xml:space="preserve">ติดตามเฝ้าระวัง วิเคราะห์ นำเสนอสถานการณ์น้ำ </t>
  </si>
  <si>
    <t>และคุณภาพน้ำ</t>
  </si>
  <si>
    <t xml:space="preserve">พัฒนา และประยุกต์ใช้งานแบบจำลองน้ำท่วม น้ำแล้ง </t>
  </si>
  <si>
    <t>รวบรวมและวิเคราะห์ข้อมูลที่เกี่ยวข้อง พัฒนาและประยุกต์ใช้งานแบบจำลองน้ำท่วม</t>
  </si>
  <si>
    <t xml:space="preserve">การรวบรวม วิเคราะห์ข้อมูล เพื่อกำหนดแนวทาง </t>
  </si>
  <si>
    <t>จังหวัด</t>
  </si>
  <si>
    <t>ติดตามเฝ้าระวัง วิเคราะห์ นำเสนอสถานการณ์น้ำ</t>
  </si>
  <si>
    <t xml:space="preserve">เกณฑ์การปันส่วนกิจกรรมย่อยของหน่วยงานสนับสนุน เข้าสู่กิจกรรมย่อยของหน่วยงาน ศูนย์ป้องกันวิกฤติน้ำ ประจำปีงบประมาณ พ.ศ. 2561 </t>
  </si>
  <si>
    <t>ติดตาม เฝ้าระวังสถานการณ์วิกฤติน้ำ วิเคราะห์สถานการณ์และจัดทำรายงาน</t>
  </si>
  <si>
    <t>สถานการณ์และการบริหารจัดการทรัพยากรน้ำคณะกรรมการทรัพยากรน้ำแห่งชาติ</t>
  </si>
  <si>
    <t>เพื่อนำเสนอสถานการณ์น้ำ และประชุมร่วมกับคณะอนุกรรมการวิเคราะห์ ติดตาม</t>
  </si>
  <si>
    <t>น้ำแล้ง และคุณภาพน้ำ ได้แก่</t>
  </si>
  <si>
    <t>ได้แก่</t>
  </si>
  <si>
    <t xml:space="preserve">น้ำแล้ง และคุณภาพน้ำ </t>
  </si>
  <si>
    <t xml:space="preserve"> - งบค่าเช่าบ้าน+เงินประกันสังคม</t>
  </si>
  <si>
    <t>090061000N1518</t>
  </si>
  <si>
    <t>090061000N1512</t>
  </si>
  <si>
    <t>ในการแก้ไขปัญหาวิกฤติน้ำ และการรวบรวม วิเคราะห์ข้อมูล เพื่อกำหนดพื้นที่</t>
  </si>
  <si>
    <t>1. รายงานสถานการณ์น้ำรายลุ่มน้ำ ได้แก่ ลุ่มน้ำโขง,ชี,มูล,ยม,น่าน,เจ้าพระยา,</t>
  </si>
  <si>
    <r>
      <t>*</t>
    </r>
    <r>
      <rPr>
        <b/>
        <u/>
        <sz val="16"/>
        <rFont val="TH SarabunIT๙"/>
        <family val="2"/>
      </rPr>
      <t>หมายเหตุ</t>
    </r>
  </si>
  <si>
    <t>งานตามที่ได้รับมอบหมายจากผู้บริหารกรม ในปีงบประมาณ 2561</t>
  </si>
  <si>
    <t>เป้าหมายในการพัฒนาการเกษตรในเขตพื้นที่เกษตรน้ำฝน ได้แก่</t>
  </si>
  <si>
    <t>งานยุทธศาสตร์ (150)</t>
  </si>
  <si>
    <t>การบริหารงานทั่วไป (151)</t>
  </si>
  <si>
    <t xml:space="preserve">2. จัดทำพื้นที่เป้าหมายในการพัฒนาการเกษตรในพื้นที่เกษตรน้ำฝน* </t>
  </si>
  <si>
    <t>1. ลุ่มน้ำ โขง ชี มูล</t>
  </si>
  <si>
    <t>2. ลุ่มน้ำชายฝั่งทะเลตะวันออก</t>
  </si>
  <si>
    <t>3. ลุ่มน้ำพอง</t>
  </si>
  <si>
    <t>แบบรายงานกิจกรรมย่อย สำหรับปีงบประมาณ พ.ศ. 2562</t>
  </si>
  <si>
    <t xml:space="preserve">การบริหารงานทั่วไป </t>
  </si>
  <si>
    <t>แบบฟอร์มกำหนดรหัสกิจกรรมย่อยที่ใช้เงินนอกงบประมาณและงบกลาง พ.ศ. 2562 (ศูนย์ป้องกันวิกฤติน้ำไม่มีกิจกรรมย่อยที่ต้องเงินนอกงบประมาณและงบกลาง)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</si>
</sst>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18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ahoma"/>
      <family val="2"/>
      <charset val="222"/>
      <scheme val="minor"/>
    </font>
    <font>
      <sz val="16"/>
      <name val="Angsana New"/>
      <family val="1"/>
    </font>
    <font>
      <sz val="14"/>
      <name val="Cordia New"/>
      <family val="2"/>
    </font>
    <font>
      <sz val="16"/>
      <color theme="1"/>
      <name val="TH SarabunIT๙"/>
      <family val="2"/>
    </font>
    <font>
      <b/>
      <sz val="16"/>
      <name val="TH SarabunPSK"/>
      <family val="2"/>
    </font>
    <font>
      <sz val="12"/>
      <name val="TH SarabunPSK"/>
      <family val="2"/>
    </font>
    <font>
      <sz val="11"/>
      <color indexed="8"/>
      <name val="Tahoma"/>
      <family val="2"/>
      <charset val="222"/>
    </font>
    <font>
      <u/>
      <sz val="16"/>
      <name val="TH SarabunIT๙"/>
      <family val="2"/>
    </font>
    <font>
      <sz val="16"/>
      <color theme="1"/>
      <name val="TH SarabunPSK"/>
      <family val="2"/>
    </font>
    <font>
      <b/>
      <u/>
      <sz val="16"/>
      <name val="TH SarabunIT๙"/>
      <family val="2"/>
    </font>
    <font>
      <sz val="14"/>
      <name val="TH SarabunIT๙"/>
      <family val="2"/>
    </font>
    <font>
      <sz val="16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</cellStyleXfs>
  <cellXfs count="135">
    <xf numFmtId="0" fontId="0" fillId="0" borderId="0" xfId="0"/>
    <xf numFmtId="3" fontId="3" fillId="0" borderId="3" xfId="1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left"/>
    </xf>
    <xf numFmtId="3" fontId="3" fillId="0" borderId="1" xfId="1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2" fillId="0" borderId="1" xfId="2" applyFont="1" applyBorder="1"/>
    <xf numFmtId="3" fontId="3" fillId="0" borderId="4" xfId="1" applyNumberFormat="1" applyFont="1" applyFill="1" applyBorder="1" applyAlignment="1">
      <alignment horizontal="center" vertical="top" wrapText="1"/>
    </xf>
    <xf numFmtId="0" fontId="4" fillId="0" borderId="0" xfId="0" applyFont="1"/>
    <xf numFmtId="0" fontId="8" fillId="0" borderId="1" xfId="9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/>
    </xf>
    <xf numFmtId="0" fontId="3" fillId="0" borderId="8" xfId="3" applyFont="1" applyBorder="1" applyAlignment="1">
      <alignment horizontal="left"/>
    </xf>
    <xf numFmtId="0" fontId="3" fillId="0" borderId="8" xfId="3" applyFont="1" applyBorder="1" applyAlignment="1">
      <alignment horizontal="center"/>
    </xf>
    <xf numFmtId="0" fontId="3" fillId="0" borderId="9" xfId="3" applyFont="1" applyBorder="1" applyAlignment="1">
      <alignment horizontal="left"/>
    </xf>
    <xf numFmtId="3" fontId="3" fillId="0" borderId="8" xfId="1" applyNumberFormat="1" applyFont="1" applyBorder="1" applyAlignment="1">
      <alignment horizontal="left" vertical="center"/>
    </xf>
    <xf numFmtId="0" fontId="9" fillId="0" borderId="8" xfId="10" applyFont="1" applyFill="1" applyBorder="1" applyAlignment="1">
      <alignment horizontal="center" vertical="top"/>
    </xf>
    <xf numFmtId="0" fontId="9" fillId="0" borderId="8" xfId="9" applyFont="1" applyBorder="1" applyAlignment="1">
      <alignment horizontal="left" vertical="top"/>
    </xf>
    <xf numFmtId="0" fontId="3" fillId="0" borderId="8" xfId="3" quotePrefix="1" applyFont="1" applyBorder="1" applyAlignment="1">
      <alignment horizontal="left"/>
    </xf>
    <xf numFmtId="0" fontId="9" fillId="0" borderId="8" xfId="10" applyFont="1" applyBorder="1" applyAlignment="1">
      <alignment horizontal="center" vertical="top"/>
    </xf>
    <xf numFmtId="3" fontId="3" fillId="0" borderId="8" xfId="1" applyNumberFormat="1" applyFont="1" applyBorder="1" applyAlignment="1">
      <alignment horizontal="center" vertical="center"/>
    </xf>
    <xf numFmtId="0" fontId="3" fillId="0" borderId="8" xfId="3" quotePrefix="1" applyFont="1" applyBorder="1" applyAlignment="1">
      <alignment horizontal="center"/>
    </xf>
    <xf numFmtId="0" fontId="3" fillId="0" borderId="0" xfId="3" applyFont="1" applyBorder="1" applyAlignment="1">
      <alignment horizontal="left"/>
    </xf>
    <xf numFmtId="0" fontId="0" fillId="0" borderId="8" xfId="0" applyBorder="1"/>
    <xf numFmtId="0" fontId="3" fillId="0" borderId="11" xfId="3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0" fillId="0" borderId="11" xfId="0" applyBorder="1"/>
    <xf numFmtId="0" fontId="3" fillId="0" borderId="2" xfId="3" applyFont="1" applyFill="1" applyBorder="1" applyAlignment="1">
      <alignment horizontal="left"/>
    </xf>
    <xf numFmtId="0" fontId="9" fillId="0" borderId="12" xfId="9" applyFont="1" applyBorder="1" applyAlignment="1">
      <alignment horizontal="left" vertical="top"/>
    </xf>
    <xf numFmtId="0" fontId="3" fillId="0" borderId="12" xfId="3" applyFont="1" applyBorder="1" applyAlignment="1">
      <alignment horizontal="left"/>
    </xf>
    <xf numFmtId="0" fontId="0" fillId="0" borderId="0" xfId="0" applyBorder="1"/>
    <xf numFmtId="0" fontId="9" fillId="0" borderId="12" xfId="10" applyFont="1" applyBorder="1" applyAlignment="1">
      <alignment horizontal="center" vertical="top"/>
    </xf>
    <xf numFmtId="4" fontId="3" fillId="0" borderId="8" xfId="3" applyNumberFormat="1" applyFont="1" applyBorder="1" applyAlignment="1">
      <alignment horizontal="center"/>
    </xf>
    <xf numFmtId="0" fontId="3" fillId="0" borderId="8" xfId="3" applyFont="1" applyBorder="1" applyAlignment="1">
      <alignment horizontal="left" wrapText="1"/>
    </xf>
    <xf numFmtId="0" fontId="3" fillId="0" borderId="7" xfId="3" applyFont="1" applyBorder="1" applyAlignment="1">
      <alignment horizontal="center"/>
    </xf>
    <xf numFmtId="0" fontId="0" fillId="0" borderId="2" xfId="0" applyBorder="1"/>
    <xf numFmtId="0" fontId="3" fillId="0" borderId="9" xfId="3" applyFont="1" applyBorder="1" applyAlignment="1">
      <alignment horizontal="center"/>
    </xf>
    <xf numFmtId="0" fontId="3" fillId="0" borderId="10" xfId="3" applyFont="1" applyBorder="1" applyAlignment="1">
      <alignment horizontal="left"/>
    </xf>
    <xf numFmtId="0" fontId="3" fillId="0" borderId="12" xfId="3" applyFont="1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3" fillId="0" borderId="13" xfId="3" applyFont="1" applyBorder="1" applyAlignment="1">
      <alignment horizontal="left"/>
    </xf>
    <xf numFmtId="0" fontId="3" fillId="0" borderId="14" xfId="3" applyFont="1" applyBorder="1" applyAlignment="1">
      <alignment horizontal="left"/>
    </xf>
    <xf numFmtId="0" fontId="0" fillId="0" borderId="5" xfId="0" applyBorder="1"/>
    <xf numFmtId="0" fontId="2" fillId="0" borderId="1" xfId="9" applyFont="1" applyBorder="1" applyAlignment="1">
      <alignment horizontal="center" vertical="center"/>
    </xf>
    <xf numFmtId="0" fontId="3" fillId="0" borderId="9" xfId="3" applyFont="1" applyBorder="1" applyAlignment="1">
      <alignment horizontal="left" wrapText="1"/>
    </xf>
    <xf numFmtId="0" fontId="0" fillId="0" borderId="12" xfId="0" applyBorder="1"/>
    <xf numFmtId="3" fontId="2" fillId="0" borderId="3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0" xfId="0" applyFont="1" applyFill="1"/>
    <xf numFmtId="3" fontId="7" fillId="0" borderId="0" xfId="0" applyNumberFormat="1" applyFont="1" applyFill="1"/>
    <xf numFmtId="0" fontId="0" fillId="0" borderId="1" xfId="0" applyBorder="1"/>
    <xf numFmtId="0" fontId="2" fillId="0" borderId="1" xfId="3" applyFont="1" applyBorder="1" applyAlignment="1">
      <alignment horizontal="left"/>
    </xf>
    <xf numFmtId="4" fontId="2" fillId="0" borderId="1" xfId="3" applyNumberFormat="1" applyFont="1" applyBorder="1" applyAlignment="1">
      <alignment horizontal="center"/>
    </xf>
    <xf numFmtId="3" fontId="2" fillId="0" borderId="8" xfId="3" quotePrefix="1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3" fontId="3" fillId="0" borderId="7" xfId="1" applyNumberFormat="1" applyFont="1" applyBorder="1" applyAlignment="1">
      <alignment horizontal="center" vertical="center"/>
    </xf>
    <xf numFmtId="2" fontId="3" fillId="0" borderId="8" xfId="3" applyNumberFormat="1" applyFont="1" applyBorder="1" applyAlignment="1">
      <alignment horizontal="center"/>
    </xf>
    <xf numFmtId="0" fontId="3" fillId="0" borderId="7" xfId="3" applyFont="1" applyBorder="1" applyAlignment="1">
      <alignment horizontal="left"/>
    </xf>
    <xf numFmtId="0" fontId="9" fillId="0" borderId="11" xfId="10" applyFont="1" applyBorder="1" applyAlignment="1">
      <alignment horizontal="center" vertical="top"/>
    </xf>
    <xf numFmtId="0" fontId="2" fillId="0" borderId="3" xfId="3" applyFont="1" applyBorder="1" applyAlignment="1">
      <alignment horizontal="left"/>
    </xf>
    <xf numFmtId="4" fontId="2" fillId="0" borderId="3" xfId="3" applyNumberFormat="1" applyFont="1" applyBorder="1" applyAlignment="1">
      <alignment horizontal="center"/>
    </xf>
    <xf numFmtId="0" fontId="9" fillId="0" borderId="15" xfId="10" applyFont="1" applyBorder="1" applyAlignment="1">
      <alignment horizontal="center" vertical="top"/>
    </xf>
    <xf numFmtId="0" fontId="3" fillId="0" borderId="15" xfId="3" applyFont="1" applyBorder="1" applyAlignment="1">
      <alignment horizontal="left"/>
    </xf>
    <xf numFmtId="3" fontId="3" fillId="0" borderId="7" xfId="1" applyNumberFormat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left" vertical="top"/>
    </xf>
    <xf numFmtId="0" fontId="3" fillId="0" borderId="7" xfId="1" applyFont="1" applyFill="1" applyBorder="1" applyAlignment="1">
      <alignment vertical="top"/>
    </xf>
    <xf numFmtId="3" fontId="3" fillId="0" borderId="8" xfId="1" applyNumberFormat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left" vertical="top"/>
    </xf>
    <xf numFmtId="0" fontId="3" fillId="0" borderId="8" xfId="3" applyFont="1" applyFill="1" applyBorder="1" applyAlignment="1">
      <alignment horizontal="left"/>
    </xf>
    <xf numFmtId="3" fontId="3" fillId="0" borderId="8" xfId="1" quotePrefix="1" applyNumberFormat="1" applyFont="1" applyFill="1" applyBorder="1" applyAlignment="1">
      <alignment horizontal="center" vertical="top" wrapText="1"/>
    </xf>
    <xf numFmtId="0" fontId="3" fillId="0" borderId="8" xfId="3" applyFont="1" applyFill="1" applyBorder="1" applyAlignment="1">
      <alignment horizontal="center"/>
    </xf>
    <xf numFmtId="3" fontId="3" fillId="0" borderId="8" xfId="1" applyNumberFormat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top"/>
    </xf>
    <xf numFmtId="3" fontId="3" fillId="0" borderId="11" xfId="1" applyNumberFormat="1" applyFont="1" applyFill="1" applyBorder="1" applyAlignment="1">
      <alignment horizontal="left" vertical="top" wrapText="1"/>
    </xf>
    <xf numFmtId="0" fontId="3" fillId="0" borderId="12" xfId="1" applyFont="1" applyFill="1" applyBorder="1" applyAlignment="1">
      <alignment horizontal="center" vertical="top"/>
    </xf>
    <xf numFmtId="4" fontId="2" fillId="0" borderId="1" xfId="1" applyNumberFormat="1" applyFont="1" applyFill="1" applyBorder="1" applyAlignment="1">
      <alignment horizontal="center" vertical="top" wrapText="1"/>
    </xf>
    <xf numFmtId="0" fontId="9" fillId="0" borderId="8" xfId="9" applyFont="1" applyBorder="1" applyAlignment="1">
      <alignment horizontal="center" vertical="top"/>
    </xf>
    <xf numFmtId="0" fontId="3" fillId="0" borderId="8" xfId="3" applyFont="1" applyBorder="1" applyAlignment="1">
      <alignment vertical="top"/>
    </xf>
    <xf numFmtId="0" fontId="3" fillId="0" borderId="10" xfId="1" applyFont="1" applyFill="1" applyBorder="1" applyAlignment="1">
      <alignment horizontal="center" vertical="top"/>
    </xf>
    <xf numFmtId="3" fontId="3" fillId="0" borderId="12" xfId="1" applyNumberFormat="1" applyFont="1" applyFill="1" applyBorder="1" applyAlignment="1">
      <alignment horizontal="center" vertical="top" wrapText="1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0" xfId="1" applyNumberFormat="1" applyFont="1" applyFill="1" applyBorder="1" applyAlignment="1">
      <alignment horizontal="center" vertical="top" wrapText="1"/>
    </xf>
    <xf numFmtId="3" fontId="3" fillId="0" borderId="2" xfId="1" applyNumberFormat="1" applyFont="1" applyBorder="1" applyAlignment="1">
      <alignment horizontal="center" vertical="center"/>
    </xf>
    <xf numFmtId="3" fontId="3" fillId="0" borderId="10" xfId="1" quotePrefix="1" applyNumberFormat="1" applyFont="1" applyFill="1" applyBorder="1" applyAlignment="1">
      <alignment horizontal="center" vertical="top" wrapText="1"/>
    </xf>
    <xf numFmtId="3" fontId="3" fillId="0" borderId="4" xfId="1" applyNumberFormat="1" applyFont="1" applyBorder="1" applyAlignment="1">
      <alignment horizontal="center" vertical="center"/>
    </xf>
    <xf numFmtId="0" fontId="14" fillId="0" borderId="8" xfId="3" applyFont="1" applyFill="1" applyBorder="1" applyAlignment="1">
      <alignment horizontal="left"/>
    </xf>
    <xf numFmtId="0" fontId="3" fillId="0" borderId="12" xfId="1" applyFont="1" applyFill="1" applyBorder="1" applyAlignment="1">
      <alignment horizontal="left" vertical="top"/>
    </xf>
    <xf numFmtId="0" fontId="3" fillId="0" borderId="12" xfId="3" applyFont="1" applyFill="1" applyBorder="1" applyAlignment="1">
      <alignment horizontal="left"/>
    </xf>
    <xf numFmtId="3" fontId="3" fillId="0" borderId="12" xfId="1" quotePrefix="1" applyNumberFormat="1" applyFont="1" applyFill="1" applyBorder="1" applyAlignment="1">
      <alignment horizontal="center" vertical="top" wrapText="1"/>
    </xf>
    <xf numFmtId="0" fontId="3" fillId="0" borderId="11" xfId="3" quotePrefix="1" applyFont="1" applyBorder="1" applyAlignment="1">
      <alignment horizontal="center"/>
    </xf>
    <xf numFmtId="0" fontId="3" fillId="0" borderId="11" xfId="3" applyFont="1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13" fillId="0" borderId="8" xfId="3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/>
    <xf numFmtId="0" fontId="8" fillId="0" borderId="3" xfId="0" applyFont="1" applyBorder="1" applyAlignment="1">
      <alignment horizontal="center" vertical="top"/>
    </xf>
    <xf numFmtId="0" fontId="3" fillId="0" borderId="10" xfId="3" applyFont="1" applyBorder="1" applyAlignment="1">
      <alignment horizontal="left" wrapText="1"/>
    </xf>
    <xf numFmtId="0" fontId="9" fillId="0" borderId="10" xfId="10" applyFont="1" applyBorder="1" applyAlignment="1">
      <alignment horizontal="center" vertical="top"/>
    </xf>
    <xf numFmtId="0" fontId="11" fillId="0" borderId="8" xfId="3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1" xfId="0" applyFont="1" applyBorder="1" applyAlignment="1">
      <alignment horizontal="center"/>
    </xf>
    <xf numFmtId="3" fontId="3" fillId="0" borderId="10" xfId="1" applyNumberFormat="1" applyFont="1" applyBorder="1" applyAlignment="1">
      <alignment horizontal="center" vertical="center"/>
    </xf>
    <xf numFmtId="4" fontId="3" fillId="0" borderId="10" xfId="3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3" applyFont="1" applyBorder="1" applyAlignment="1">
      <alignment horizontal="right"/>
    </xf>
    <xf numFmtId="0" fontId="3" fillId="0" borderId="10" xfId="3" applyFont="1" applyBorder="1" applyAlignment="1">
      <alignment horizontal="center"/>
    </xf>
    <xf numFmtId="0" fontId="3" fillId="0" borderId="2" xfId="1" applyFont="1" applyFill="1" applyBorder="1" applyAlignment="1">
      <alignment horizontal="left" vertical="top"/>
    </xf>
    <xf numFmtId="3" fontId="3" fillId="0" borderId="2" xfId="1" quotePrefix="1" applyNumberFormat="1" applyFont="1" applyFill="1" applyBorder="1" applyAlignment="1">
      <alignment horizontal="center" vertical="top" wrapText="1"/>
    </xf>
    <xf numFmtId="0" fontId="2" fillId="0" borderId="5" xfId="9" applyFont="1" applyBorder="1" applyAlignment="1">
      <alignment horizontal="center" vertical="center"/>
    </xf>
    <xf numFmtId="0" fontId="2" fillId="0" borderId="6" xfId="9" applyFont="1" applyBorder="1" applyAlignment="1">
      <alignment horizontal="center" vertical="center"/>
    </xf>
    <xf numFmtId="0" fontId="2" fillId="0" borderId="16" xfId="9" applyFont="1" applyBorder="1" applyAlignment="1">
      <alignment horizontal="center" vertical="center"/>
    </xf>
    <xf numFmtId="0" fontId="2" fillId="0" borderId="17" xfId="9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 shrinkToFit="1"/>
    </xf>
    <xf numFmtId="0" fontId="8" fillId="0" borderId="2" xfId="9" applyFont="1" applyFill="1" applyBorder="1" applyAlignment="1">
      <alignment horizontal="center" vertical="center" wrapText="1" shrinkToFit="1"/>
    </xf>
    <xf numFmtId="0" fontId="8" fillId="0" borderId="4" xfId="9" applyFont="1" applyFill="1" applyBorder="1" applyAlignment="1">
      <alignment horizontal="center" vertical="center" wrapText="1" shrinkToFit="1"/>
    </xf>
  </cellXfs>
  <cellStyles count="12">
    <cellStyle name="Normal 2" xfId="4"/>
    <cellStyle name="Normal 3" xfId="5"/>
    <cellStyle name="Normal_กิจกรรมหลัก-รอง" xfId="6"/>
    <cellStyle name="Normal_ตารางพจนานุกรม1 2" xfId="3"/>
    <cellStyle name="Normal_ตารางพจนานุกรม1 2 2" xfId="9"/>
    <cellStyle name="เครื่องหมายจุลภาค 2" xfId="7"/>
    <cellStyle name="ปกติ" xfId="0" builtinId="0"/>
    <cellStyle name="ปกติ 2" xfId="8"/>
    <cellStyle name="ปกติ 2 2" xfId="11"/>
    <cellStyle name="ปกติ 3" xfId="2"/>
    <cellStyle name="ปกติ_Sheet1" xfId="10"/>
    <cellStyle name="ปกติ_ปันส่วนรายสำนัก27-11-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0</xdr:row>
      <xdr:rowOff>19050</xdr:rowOff>
    </xdr:from>
    <xdr:to>
      <xdr:col>4</xdr:col>
      <xdr:colOff>1733550</xdr:colOff>
      <xdr:row>1</xdr:row>
      <xdr:rowOff>123825</xdr:rowOff>
    </xdr:to>
    <xdr:sp macro="" textlink="">
      <xdr:nvSpPr>
        <xdr:cNvPr id="2" name="TextBox 1"/>
        <xdr:cNvSpPr txBox="1"/>
      </xdr:nvSpPr>
      <xdr:spPr>
        <a:xfrm>
          <a:off x="13096875" y="19050"/>
          <a:ext cx="14478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1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6</xdr:col>
      <xdr:colOff>161925</xdr:colOff>
      <xdr:row>1</xdr:row>
      <xdr:rowOff>66675</xdr:rowOff>
    </xdr:to>
    <xdr:sp macro="" textlink="">
      <xdr:nvSpPr>
        <xdr:cNvPr id="2" name="TextBox 1"/>
        <xdr:cNvSpPr txBox="1"/>
      </xdr:nvSpPr>
      <xdr:spPr>
        <a:xfrm>
          <a:off x="11287125" y="0"/>
          <a:ext cx="16002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2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0</xdr:row>
      <xdr:rowOff>0</xdr:rowOff>
    </xdr:from>
    <xdr:to>
      <xdr:col>6</xdr:col>
      <xdr:colOff>914400</xdr:colOff>
      <xdr:row>1</xdr:row>
      <xdr:rowOff>47625</xdr:rowOff>
    </xdr:to>
    <xdr:sp macro="" textlink="">
      <xdr:nvSpPr>
        <xdr:cNvPr id="2" name="TextBox 1"/>
        <xdr:cNvSpPr txBox="1"/>
      </xdr:nvSpPr>
      <xdr:spPr>
        <a:xfrm>
          <a:off x="11391900" y="0"/>
          <a:ext cx="16002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3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0</xdr:row>
      <xdr:rowOff>19050</xdr:rowOff>
    </xdr:from>
    <xdr:to>
      <xdr:col>7</xdr:col>
      <xdr:colOff>38100</xdr:colOff>
      <xdr:row>1</xdr:row>
      <xdr:rowOff>47625</xdr:rowOff>
    </xdr:to>
    <xdr:sp macro="" textlink="">
      <xdr:nvSpPr>
        <xdr:cNvPr id="2" name="TextBox 1"/>
        <xdr:cNvSpPr txBox="1"/>
      </xdr:nvSpPr>
      <xdr:spPr>
        <a:xfrm>
          <a:off x="10563225" y="19050"/>
          <a:ext cx="16002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4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7</xdr:col>
      <xdr:colOff>142875</xdr:colOff>
      <xdr:row>1</xdr:row>
      <xdr:rowOff>38100</xdr:rowOff>
    </xdr:to>
    <xdr:sp macro="" textlink="">
      <xdr:nvSpPr>
        <xdr:cNvPr id="2" name="TextBox 1"/>
        <xdr:cNvSpPr txBox="1"/>
      </xdr:nvSpPr>
      <xdr:spPr>
        <a:xfrm>
          <a:off x="10410825" y="0"/>
          <a:ext cx="16002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5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0</xdr:rowOff>
    </xdr:from>
    <xdr:to>
      <xdr:col>3</xdr:col>
      <xdr:colOff>1876425</xdr:colOff>
      <xdr:row>1</xdr:row>
      <xdr:rowOff>19050</xdr:rowOff>
    </xdr:to>
    <xdr:sp macro="" textlink="">
      <xdr:nvSpPr>
        <xdr:cNvPr id="2" name="TextBox 1"/>
        <xdr:cNvSpPr txBox="1"/>
      </xdr:nvSpPr>
      <xdr:spPr>
        <a:xfrm>
          <a:off x="8505825" y="0"/>
          <a:ext cx="1600200" cy="361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เอกสารแนบ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6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-SNP\Downloads\&#3605;&#3657;&#3609;&#3607;&#3640;&#3609;&#3612;&#3621;&#3612;&#3621;&#3636;&#3605;%20&#3608;&#3588;%20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1 (คำอธิบายกิจฯ62)"/>
      <sheetName val="เอกสาร2(กิจฯใช้เงินงบ62)"/>
      <sheetName val="เอกสาร3(ไม่ต้องรายงาน)"/>
      <sheetName val="เอกสาร4รายชื่อ(61)"/>
      <sheetName val="เอกสาร5(สรุปปริมาณงาน61)"/>
      <sheetName val="เอกสาร6(ปันส่วนสนับสนุน61)"/>
      <sheetName val="ตัวอย่างกิจกรรมปี61"/>
      <sheetName val="งานเกี่ยวข้องเอกสาร2 "/>
      <sheetName val="สรุปปริมาณงานปี60 เอกสารแนบ3"/>
      <sheetName val="เอกสาร4 (วสปพ) "/>
      <sheetName val="เอกสาร5 (ของศปว)"/>
      <sheetName val="เอกสาร4 (วสปง)"/>
      <sheetName val="เอกสาร4 (วสอก)"/>
      <sheetName val="เอกสาร4 (วสวข)"/>
      <sheetName val="เอกสาร4 (วสผม)"/>
      <sheetName val="เอกสาร4 (วสผป) "/>
      <sheetName val="เอกสาร4 (วศมล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D8">
            <v>25</v>
          </cell>
          <cell r="E8">
            <v>25</v>
          </cell>
          <cell r="F8">
            <v>25</v>
          </cell>
          <cell r="G8">
            <v>25</v>
          </cell>
        </row>
        <row r="9">
          <cell r="D9">
            <v>25</v>
          </cell>
          <cell r="E9">
            <v>25</v>
          </cell>
          <cell r="F9">
            <v>25</v>
          </cell>
          <cell r="G9">
            <v>25</v>
          </cell>
        </row>
        <row r="10">
          <cell r="D10" t="str">
            <v>-</v>
          </cell>
          <cell r="E10" t="str">
            <v>-</v>
          </cell>
          <cell r="F10">
            <v>100</v>
          </cell>
          <cell r="G10" t="str">
            <v>-</v>
          </cell>
        </row>
      </sheetData>
      <sheetData sheetId="10" refreshError="1"/>
      <sheetData sheetId="11">
        <row r="8">
          <cell r="D8">
            <v>5</v>
          </cell>
          <cell r="E8">
            <v>10</v>
          </cell>
          <cell r="F8">
            <v>75</v>
          </cell>
          <cell r="G8">
            <v>10</v>
          </cell>
        </row>
        <row r="9">
          <cell r="D9" t="str">
            <v>-</v>
          </cell>
          <cell r="E9" t="str">
            <v>-</v>
          </cell>
          <cell r="F9">
            <v>100</v>
          </cell>
          <cell r="G9" t="str">
            <v>-</v>
          </cell>
        </row>
        <row r="10">
          <cell r="D10">
            <v>10</v>
          </cell>
          <cell r="E10">
            <v>20</v>
          </cell>
          <cell r="F10">
            <v>50</v>
          </cell>
          <cell r="G10">
            <v>20</v>
          </cell>
        </row>
        <row r="11">
          <cell r="D11">
            <v>10</v>
          </cell>
          <cell r="E11">
            <v>20</v>
          </cell>
          <cell r="F11">
            <v>50</v>
          </cell>
          <cell r="G11">
            <v>20</v>
          </cell>
        </row>
      </sheetData>
      <sheetData sheetId="12">
        <row r="8">
          <cell r="D8" t="str">
            <v>-</v>
          </cell>
          <cell r="E8">
            <v>50</v>
          </cell>
          <cell r="F8">
            <v>50</v>
          </cell>
          <cell r="G8" t="str">
            <v>-</v>
          </cell>
        </row>
        <row r="9">
          <cell r="D9" t="str">
            <v>-</v>
          </cell>
          <cell r="E9">
            <v>80</v>
          </cell>
          <cell r="F9">
            <v>20</v>
          </cell>
          <cell r="G9" t="str">
            <v>-</v>
          </cell>
        </row>
        <row r="10">
          <cell r="D10" t="str">
            <v>-</v>
          </cell>
          <cell r="E10">
            <v>20</v>
          </cell>
          <cell r="F10">
            <v>80</v>
          </cell>
          <cell r="G10" t="str">
            <v>-</v>
          </cell>
        </row>
        <row r="11">
          <cell r="D11" t="str">
            <v>-</v>
          </cell>
          <cell r="E11">
            <v>50</v>
          </cell>
          <cell r="F11">
            <v>50</v>
          </cell>
          <cell r="G11" t="str">
            <v>-</v>
          </cell>
        </row>
      </sheetData>
      <sheetData sheetId="13">
        <row r="8">
          <cell r="D8">
            <v>5</v>
          </cell>
          <cell r="E8">
            <v>40</v>
          </cell>
          <cell r="F8">
            <v>35</v>
          </cell>
          <cell r="G8">
            <v>20</v>
          </cell>
        </row>
        <row r="9">
          <cell r="D9">
            <v>5</v>
          </cell>
          <cell r="E9">
            <v>45</v>
          </cell>
          <cell r="F9">
            <v>30</v>
          </cell>
          <cell r="G9">
            <v>20</v>
          </cell>
        </row>
        <row r="10">
          <cell r="D10">
            <v>5</v>
          </cell>
          <cell r="E10">
            <v>30</v>
          </cell>
          <cell r="F10">
            <v>45</v>
          </cell>
          <cell r="G10">
            <v>20</v>
          </cell>
        </row>
      </sheetData>
      <sheetData sheetId="14">
        <row r="8">
          <cell r="D8">
            <v>5</v>
          </cell>
          <cell r="E8">
            <v>85</v>
          </cell>
          <cell r="F8">
            <v>5</v>
          </cell>
          <cell r="G8">
            <v>5</v>
          </cell>
        </row>
        <row r="9">
          <cell r="D9" t="str">
            <v>-</v>
          </cell>
          <cell r="E9">
            <v>80</v>
          </cell>
          <cell r="F9">
            <v>10</v>
          </cell>
          <cell r="G9">
            <v>10</v>
          </cell>
        </row>
      </sheetData>
      <sheetData sheetId="15">
        <row r="8">
          <cell r="D8">
            <v>50</v>
          </cell>
          <cell r="E8">
            <v>50</v>
          </cell>
          <cell r="F8" t="str">
            <v>-</v>
          </cell>
          <cell r="G8" t="str">
            <v>-</v>
          </cell>
        </row>
        <row r="9">
          <cell r="D9">
            <v>20</v>
          </cell>
          <cell r="E9">
            <v>80</v>
          </cell>
        </row>
      </sheetData>
      <sheetData sheetId="16">
        <row r="8">
          <cell r="D8">
            <v>25</v>
          </cell>
          <cell r="E8">
            <v>25</v>
          </cell>
          <cell r="F8">
            <v>25</v>
          </cell>
          <cell r="G8">
            <v>25</v>
          </cell>
        </row>
        <row r="9">
          <cell r="D9" t="str">
            <v>-</v>
          </cell>
          <cell r="E9" t="str">
            <v>-</v>
          </cell>
          <cell r="F9">
            <v>100</v>
          </cell>
          <cell r="G9" t="str">
            <v>-</v>
          </cell>
        </row>
        <row r="11">
          <cell r="D11" t="str">
            <v>-</v>
          </cell>
          <cell r="E11">
            <v>50</v>
          </cell>
          <cell r="G11">
            <v>50</v>
          </cell>
        </row>
        <row r="12">
          <cell r="D12" t="str">
            <v>-</v>
          </cell>
          <cell r="E12">
            <v>50</v>
          </cell>
          <cell r="F12">
            <v>50</v>
          </cell>
          <cell r="G12" t="str">
            <v>-</v>
          </cell>
        </row>
        <row r="13">
          <cell r="D13" t="str">
            <v>-</v>
          </cell>
          <cell r="E13" t="str">
            <v>-</v>
          </cell>
          <cell r="F13">
            <v>100</v>
          </cell>
          <cell r="G13" t="str">
            <v>-</v>
          </cell>
        </row>
        <row r="14">
          <cell r="D14" t="str">
            <v>-</v>
          </cell>
          <cell r="E14" t="str">
            <v>-</v>
          </cell>
          <cell r="F14">
            <v>100</v>
          </cell>
          <cell r="G14" t="str">
            <v>-</v>
          </cell>
        </row>
        <row r="15">
          <cell r="D15" t="str">
            <v>-</v>
          </cell>
          <cell r="E15" t="str">
            <v>-</v>
          </cell>
          <cell r="F15">
            <v>100</v>
          </cell>
          <cell r="G15" t="str">
            <v>-</v>
          </cell>
        </row>
        <row r="16">
          <cell r="D16" t="str">
            <v>-</v>
          </cell>
          <cell r="E16">
            <v>40</v>
          </cell>
          <cell r="F16">
            <v>60</v>
          </cell>
          <cell r="G16" t="str">
            <v>-</v>
          </cell>
        </row>
        <row r="17">
          <cell r="D17" t="str">
            <v>-</v>
          </cell>
          <cell r="E17">
            <v>100</v>
          </cell>
          <cell r="G17" t="str">
            <v>-</v>
          </cell>
        </row>
        <row r="18">
          <cell r="D18" t="str">
            <v>-</v>
          </cell>
          <cell r="E18">
            <v>90</v>
          </cell>
          <cell r="F18">
            <v>10</v>
          </cell>
          <cell r="G18" t="str">
            <v>-</v>
          </cell>
        </row>
        <row r="19">
          <cell r="D19" t="str">
            <v>-</v>
          </cell>
          <cell r="E19">
            <v>90</v>
          </cell>
          <cell r="F19">
            <v>10</v>
          </cell>
          <cell r="G19" t="str">
            <v>-</v>
          </cell>
        </row>
        <row r="20">
          <cell r="D20" t="str">
            <v>-</v>
          </cell>
          <cell r="E20">
            <v>20</v>
          </cell>
          <cell r="F20">
            <v>80</v>
          </cell>
          <cell r="G20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B1" workbookViewId="0">
      <selection activeCell="B17" sqref="B17"/>
    </sheetView>
  </sheetViews>
  <sheetFormatPr defaultRowHeight="14.25" x14ac:dyDescent="0.2"/>
  <cols>
    <col min="1" max="1" width="15" customWidth="1"/>
    <col min="2" max="2" width="53.5" customWidth="1"/>
    <col min="3" max="3" width="90.25" customWidth="1"/>
    <col min="4" max="4" width="9.375" customWidth="1"/>
    <col min="5" max="5" width="24.125" customWidth="1"/>
  </cols>
  <sheetData>
    <row r="1" spans="1:5" ht="20.25" customHeight="1" x14ac:dyDescent="0.2"/>
    <row r="2" spans="1:5" ht="20.25" x14ac:dyDescent="0.2">
      <c r="A2" s="118" t="s">
        <v>189</v>
      </c>
      <c r="B2" s="118"/>
      <c r="C2" s="118"/>
      <c r="D2" s="118"/>
      <c r="E2" s="118"/>
    </row>
    <row r="3" spans="1:5" ht="20.25" x14ac:dyDescent="0.2">
      <c r="A3" s="119" t="s">
        <v>92</v>
      </c>
      <c r="B3" s="120"/>
      <c r="C3" s="120"/>
      <c r="D3" s="120"/>
      <c r="E3" s="121"/>
    </row>
    <row r="4" spans="1:5" ht="20.25" customHeight="1" x14ac:dyDescent="0.2">
      <c r="A4" s="8" t="s">
        <v>54</v>
      </c>
      <c r="B4" s="8" t="s">
        <v>41</v>
      </c>
      <c r="C4" s="8" t="s">
        <v>42</v>
      </c>
      <c r="D4" s="8" t="s">
        <v>44</v>
      </c>
      <c r="E4" s="8" t="s">
        <v>53</v>
      </c>
    </row>
    <row r="5" spans="1:5" ht="20.25" customHeight="1" x14ac:dyDescent="0.3">
      <c r="A5" s="32">
        <v>150</v>
      </c>
      <c r="B5" s="43" t="s">
        <v>60</v>
      </c>
      <c r="C5" s="43" t="s">
        <v>61</v>
      </c>
      <c r="D5" s="32" t="s">
        <v>52</v>
      </c>
      <c r="E5" s="1" t="s">
        <v>45</v>
      </c>
    </row>
    <row r="6" spans="1:5" ht="20.25" x14ac:dyDescent="0.3">
      <c r="A6" s="11"/>
      <c r="B6" s="12"/>
      <c r="C6" s="12"/>
      <c r="D6" s="50"/>
      <c r="E6" s="10">
        <v>900600009</v>
      </c>
    </row>
    <row r="7" spans="1:5" ht="20.25" x14ac:dyDescent="0.3">
      <c r="A7" s="11">
        <v>151</v>
      </c>
      <c r="B7" s="12" t="s">
        <v>62</v>
      </c>
      <c r="C7" s="12" t="s">
        <v>63</v>
      </c>
      <c r="D7" s="11" t="s">
        <v>52</v>
      </c>
      <c r="E7" s="33"/>
    </row>
    <row r="8" spans="1:5" ht="20.25" x14ac:dyDescent="0.3">
      <c r="A8" s="11"/>
      <c r="B8" s="12"/>
      <c r="C8" s="12"/>
      <c r="D8" s="11"/>
      <c r="E8" s="16"/>
    </row>
    <row r="9" spans="1:5" ht="20.25" x14ac:dyDescent="0.3">
      <c r="A9" s="11">
        <v>164</v>
      </c>
      <c r="B9" s="12" t="s">
        <v>90</v>
      </c>
      <c r="C9" s="10" t="s">
        <v>91</v>
      </c>
      <c r="D9" s="34" t="s">
        <v>89</v>
      </c>
      <c r="E9" s="16"/>
    </row>
    <row r="10" spans="1:5" ht="20.25" x14ac:dyDescent="0.3">
      <c r="A10" s="11"/>
      <c r="B10" s="12"/>
      <c r="C10" s="10"/>
      <c r="D10" s="34"/>
      <c r="E10" s="16"/>
    </row>
    <row r="11" spans="1:5" ht="20.25" x14ac:dyDescent="0.3">
      <c r="A11" s="11">
        <v>168</v>
      </c>
      <c r="B11" s="12" t="s">
        <v>59</v>
      </c>
      <c r="C11" s="12" t="s">
        <v>96</v>
      </c>
      <c r="D11" s="34" t="s">
        <v>47</v>
      </c>
      <c r="E11" s="16"/>
    </row>
    <row r="12" spans="1:5" ht="20.25" x14ac:dyDescent="0.3">
      <c r="A12" s="10"/>
      <c r="B12" s="12"/>
      <c r="C12" s="12"/>
      <c r="D12" s="79"/>
      <c r="E12" s="33"/>
    </row>
    <row r="13" spans="1:5" ht="20.25" x14ac:dyDescent="0.3">
      <c r="A13" s="11">
        <v>170</v>
      </c>
      <c r="B13" s="12" t="s">
        <v>55</v>
      </c>
      <c r="C13" s="10" t="s">
        <v>57</v>
      </c>
      <c r="D13" s="34" t="s">
        <v>47</v>
      </c>
      <c r="E13" s="16"/>
    </row>
    <row r="14" spans="1:5" ht="20.25" x14ac:dyDescent="0.3">
      <c r="A14" s="17"/>
      <c r="B14" s="12"/>
      <c r="C14" s="10"/>
      <c r="D14" s="11"/>
      <c r="E14" s="16"/>
    </row>
    <row r="15" spans="1:5" ht="20.25" x14ac:dyDescent="0.3">
      <c r="A15" s="11">
        <v>171</v>
      </c>
      <c r="B15" s="10" t="s">
        <v>56</v>
      </c>
      <c r="C15" s="10" t="s">
        <v>58</v>
      </c>
      <c r="D15" s="34" t="s">
        <v>46</v>
      </c>
      <c r="E15" s="16"/>
    </row>
    <row r="16" spans="1:5" ht="20.25" x14ac:dyDescent="0.3">
      <c r="A16" s="11"/>
      <c r="B16" s="12"/>
      <c r="C16" s="10"/>
      <c r="D16" s="34"/>
      <c r="E16" s="25"/>
    </row>
    <row r="17" spans="1:5" ht="20.25" x14ac:dyDescent="0.3">
      <c r="A17" s="36"/>
      <c r="B17" s="44"/>
      <c r="C17" s="27"/>
      <c r="D17" s="45"/>
      <c r="E17" s="27"/>
    </row>
  </sheetData>
  <mergeCells count="2">
    <mergeCell ref="A2:E2"/>
    <mergeCell ref="A3:E3"/>
  </mergeCells>
  <pageMargins left="0.19" right="0.15748031496062992" top="0.23622047244094491" bottom="0.23622047244094491" header="0.19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7" zoomScale="69" zoomScaleNormal="69" workbookViewId="0">
      <selection activeCell="D19" sqref="D19"/>
    </sheetView>
  </sheetViews>
  <sheetFormatPr defaultRowHeight="14.25" x14ac:dyDescent="0.2"/>
  <cols>
    <col min="1" max="1" width="13.375" customWidth="1"/>
    <col min="2" max="2" width="12.875" customWidth="1"/>
    <col min="3" max="3" width="54.25" bestFit="1" customWidth="1"/>
    <col min="4" max="4" width="59" customWidth="1"/>
    <col min="5" max="5" width="9.25" customWidth="1"/>
    <col min="6" max="6" width="18.875" customWidth="1"/>
  </cols>
  <sheetData>
    <row r="1" spans="1:6" ht="23.25" customHeight="1" x14ac:dyDescent="0.2"/>
    <row r="2" spans="1:6" ht="20.25" x14ac:dyDescent="0.2">
      <c r="A2" s="118" t="s">
        <v>93</v>
      </c>
      <c r="B2" s="118"/>
      <c r="C2" s="118"/>
      <c r="D2" s="118"/>
      <c r="E2" s="118"/>
      <c r="F2" s="118"/>
    </row>
    <row r="3" spans="1:6" ht="20.25" x14ac:dyDescent="0.2">
      <c r="A3" s="119" t="s">
        <v>94</v>
      </c>
      <c r="B3" s="120"/>
      <c r="C3" s="120"/>
      <c r="D3" s="120"/>
      <c r="E3" s="120"/>
      <c r="F3" s="121"/>
    </row>
    <row r="4" spans="1:6" ht="21" x14ac:dyDescent="0.2">
      <c r="A4" s="46" t="s">
        <v>64</v>
      </c>
      <c r="B4" s="46" t="s">
        <v>65</v>
      </c>
      <c r="C4" s="46" t="s">
        <v>66</v>
      </c>
      <c r="D4" s="46" t="s">
        <v>67</v>
      </c>
      <c r="E4" s="46" t="s">
        <v>68</v>
      </c>
      <c r="F4" s="105" t="s">
        <v>69</v>
      </c>
    </row>
    <row r="5" spans="1:6" ht="20.25" customHeight="1" x14ac:dyDescent="0.2">
      <c r="A5" s="8" t="s">
        <v>70</v>
      </c>
      <c r="B5" s="8" t="s">
        <v>54</v>
      </c>
      <c r="C5" s="8" t="s">
        <v>71</v>
      </c>
      <c r="D5" s="8" t="s">
        <v>72</v>
      </c>
      <c r="E5" s="9" t="s">
        <v>73</v>
      </c>
      <c r="F5" s="9" t="s">
        <v>74</v>
      </c>
    </row>
    <row r="6" spans="1:6" ht="20.25" x14ac:dyDescent="0.3">
      <c r="A6" s="19" t="s">
        <v>95</v>
      </c>
      <c r="B6" s="32">
        <v>150</v>
      </c>
      <c r="C6" s="10" t="s">
        <v>60</v>
      </c>
      <c r="D6" s="10" t="s">
        <v>60</v>
      </c>
      <c r="E6" s="11">
        <v>1000</v>
      </c>
      <c r="F6" s="104"/>
    </row>
    <row r="7" spans="1:6" ht="20.25" x14ac:dyDescent="0.3">
      <c r="A7" s="18"/>
      <c r="B7" s="57"/>
      <c r="C7" s="10"/>
      <c r="D7" s="15"/>
      <c r="E7" s="11"/>
      <c r="F7" s="21"/>
    </row>
    <row r="8" spans="1:6" ht="20.25" x14ac:dyDescent="0.3">
      <c r="A8" s="19" t="s">
        <v>95</v>
      </c>
      <c r="B8" s="11">
        <v>151</v>
      </c>
      <c r="C8" s="10" t="s">
        <v>62</v>
      </c>
      <c r="D8" s="10" t="s">
        <v>190</v>
      </c>
      <c r="E8" s="11">
        <v>1000</v>
      </c>
      <c r="F8" s="21"/>
    </row>
    <row r="9" spans="1:6" ht="20.25" x14ac:dyDescent="0.3">
      <c r="A9" s="17"/>
      <c r="B9" s="11"/>
      <c r="C9" s="10"/>
      <c r="D9" s="10" t="s">
        <v>175</v>
      </c>
      <c r="E9" s="15"/>
      <c r="F9" s="11" t="s">
        <v>177</v>
      </c>
    </row>
    <row r="10" spans="1:6" ht="20.25" x14ac:dyDescent="0.3">
      <c r="A10" s="17"/>
      <c r="B10" s="24"/>
      <c r="D10" s="10" t="s">
        <v>81</v>
      </c>
      <c r="E10" s="15"/>
      <c r="F10" s="11" t="s">
        <v>176</v>
      </c>
    </row>
    <row r="11" spans="1:6" ht="20.25" x14ac:dyDescent="0.3">
      <c r="A11" s="17"/>
      <c r="B11" s="10"/>
      <c r="C11" s="12"/>
      <c r="D11" s="21"/>
      <c r="E11" s="21"/>
      <c r="F11" s="21"/>
    </row>
    <row r="12" spans="1:6" ht="20.25" x14ac:dyDescent="0.3">
      <c r="A12" s="19" t="s">
        <v>95</v>
      </c>
      <c r="B12" s="11">
        <v>164</v>
      </c>
      <c r="C12" s="10" t="s">
        <v>90</v>
      </c>
      <c r="D12" s="10" t="s">
        <v>164</v>
      </c>
      <c r="E12" s="11">
        <v>1000</v>
      </c>
      <c r="F12" s="21"/>
    </row>
    <row r="13" spans="1:6" ht="20.25" x14ac:dyDescent="0.3">
      <c r="A13" s="17"/>
      <c r="B13" s="11"/>
      <c r="C13" s="10"/>
      <c r="D13" s="10" t="s">
        <v>174</v>
      </c>
      <c r="E13" s="15"/>
      <c r="F13" s="21"/>
    </row>
    <row r="14" spans="1:6" ht="20.25" x14ac:dyDescent="0.3">
      <c r="A14" s="17"/>
      <c r="B14" s="11"/>
      <c r="C14" s="10"/>
      <c r="D14" s="10"/>
      <c r="E14" s="15"/>
      <c r="F14" s="21"/>
    </row>
    <row r="15" spans="1:6" ht="20.25" x14ac:dyDescent="0.3">
      <c r="A15" s="19" t="s">
        <v>95</v>
      </c>
      <c r="B15" s="11">
        <v>168</v>
      </c>
      <c r="C15" s="10" t="s">
        <v>59</v>
      </c>
      <c r="D15" s="10" t="s">
        <v>59</v>
      </c>
      <c r="E15" s="11">
        <v>1000</v>
      </c>
      <c r="F15" s="21"/>
    </row>
    <row r="16" spans="1:6" ht="20.25" x14ac:dyDescent="0.3">
      <c r="A16" s="19"/>
      <c r="B16" s="11"/>
      <c r="C16" s="10"/>
      <c r="D16" s="10" t="s">
        <v>79</v>
      </c>
      <c r="E16" s="11"/>
      <c r="F16" s="11" t="s">
        <v>153</v>
      </c>
    </row>
    <row r="17" spans="1:6" ht="20.25" x14ac:dyDescent="0.3">
      <c r="A17" s="19"/>
      <c r="B17" s="11"/>
      <c r="C17" s="10"/>
      <c r="D17" s="10" t="s">
        <v>80</v>
      </c>
      <c r="E17" s="11"/>
      <c r="F17" s="21"/>
    </row>
    <row r="18" spans="1:6" ht="20.25" x14ac:dyDescent="0.3">
      <c r="A18" s="17"/>
      <c r="B18" s="11"/>
      <c r="C18" s="10"/>
      <c r="D18" s="10"/>
      <c r="E18" s="15"/>
      <c r="F18" s="21"/>
    </row>
    <row r="19" spans="1:6" ht="20.25" x14ac:dyDescent="0.3">
      <c r="A19" s="19" t="s">
        <v>95</v>
      </c>
      <c r="B19" s="11">
        <v>170</v>
      </c>
      <c r="C19" s="10" t="s">
        <v>167</v>
      </c>
      <c r="D19" s="10" t="s">
        <v>169</v>
      </c>
      <c r="E19" s="11">
        <v>1000</v>
      </c>
      <c r="F19" s="21"/>
    </row>
    <row r="20" spans="1:6" ht="20.25" x14ac:dyDescent="0.3">
      <c r="A20" s="19"/>
      <c r="B20" s="11"/>
      <c r="C20" s="10"/>
      <c r="D20" s="10" t="s">
        <v>171</v>
      </c>
      <c r="E20" s="11"/>
      <c r="F20" s="21"/>
    </row>
    <row r="21" spans="1:6" ht="20.25" x14ac:dyDescent="0.3">
      <c r="A21" s="19"/>
      <c r="B21" s="11"/>
      <c r="C21" s="10"/>
      <c r="D21" s="10" t="s">
        <v>170</v>
      </c>
      <c r="E21" s="11"/>
      <c r="F21" s="21"/>
    </row>
    <row r="22" spans="1:6" ht="20.25" x14ac:dyDescent="0.3">
      <c r="A22" s="19"/>
      <c r="B22" s="11"/>
      <c r="C22" s="25"/>
      <c r="D22" s="10"/>
      <c r="E22" s="11"/>
      <c r="F22" s="21"/>
    </row>
    <row r="23" spans="1:6" ht="20.25" x14ac:dyDescent="0.3">
      <c r="A23" s="19"/>
      <c r="B23" s="11"/>
      <c r="C23" s="22"/>
      <c r="D23" s="22"/>
      <c r="E23" s="11"/>
      <c r="F23" s="21"/>
    </row>
    <row r="24" spans="1:6" ht="20.25" x14ac:dyDescent="0.3">
      <c r="A24" s="19" t="s">
        <v>95</v>
      </c>
      <c r="B24" s="11">
        <v>171</v>
      </c>
      <c r="C24" s="10" t="s">
        <v>56</v>
      </c>
      <c r="D24" s="10" t="s">
        <v>56</v>
      </c>
      <c r="E24" s="11">
        <v>1000</v>
      </c>
      <c r="F24" s="21"/>
    </row>
    <row r="25" spans="1:6" ht="20.25" x14ac:dyDescent="0.3">
      <c r="A25" s="92"/>
      <c r="B25" s="93"/>
      <c r="C25" s="22"/>
      <c r="D25" s="10"/>
      <c r="E25" s="93"/>
      <c r="F25" s="21"/>
    </row>
    <row r="26" spans="1:6" ht="20.25" x14ac:dyDescent="0.3">
      <c r="A26" s="29"/>
      <c r="B26" s="27"/>
      <c r="C26" s="27"/>
      <c r="D26" s="94"/>
      <c r="E26" s="26"/>
      <c r="F26" s="48"/>
    </row>
    <row r="28" spans="1:6" ht="20.25" x14ac:dyDescent="0.3">
      <c r="A28" s="20"/>
      <c r="B28" s="20"/>
    </row>
    <row r="29" spans="1:6" ht="20.25" x14ac:dyDescent="0.3">
      <c r="A29" s="28"/>
      <c r="B29" s="20"/>
    </row>
    <row r="30" spans="1:6" ht="20.25" x14ac:dyDescent="0.3">
      <c r="A30" s="28"/>
      <c r="B30" s="20"/>
    </row>
  </sheetData>
  <mergeCells count="2">
    <mergeCell ref="A3:F3"/>
    <mergeCell ref="A2:F2"/>
  </mergeCells>
  <pageMargins left="0.3" right="0.15748031496062992" top="0.23622047244094491" bottom="0.23622047244094491" header="0.15748031496062992" footer="0.15748031496062992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D12" sqref="D12"/>
    </sheetView>
  </sheetViews>
  <sheetFormatPr defaultRowHeight="14.25" x14ac:dyDescent="0.2"/>
  <cols>
    <col min="1" max="1" width="11.25" bestFit="1" customWidth="1"/>
    <col min="2" max="2" width="13.375" customWidth="1"/>
    <col min="3" max="3" width="52.125" customWidth="1"/>
    <col min="4" max="4" width="54.875" bestFit="1" customWidth="1"/>
    <col min="5" max="5" width="9.25" customWidth="1"/>
    <col min="6" max="6" width="17.625" customWidth="1"/>
    <col min="7" max="7" width="13.125" customWidth="1"/>
  </cols>
  <sheetData>
    <row r="1" spans="1:7" ht="24.75" customHeight="1" x14ac:dyDescent="0.2"/>
    <row r="2" spans="1:7" ht="20.25" x14ac:dyDescent="0.2">
      <c r="A2" s="118" t="s">
        <v>191</v>
      </c>
      <c r="B2" s="118"/>
      <c r="C2" s="118"/>
      <c r="D2" s="118"/>
      <c r="E2" s="118"/>
      <c r="F2" s="118"/>
      <c r="G2" s="118"/>
    </row>
    <row r="3" spans="1:7" ht="20.25" x14ac:dyDescent="0.2">
      <c r="A3" s="119" t="s">
        <v>94</v>
      </c>
      <c r="B3" s="120"/>
      <c r="C3" s="120"/>
      <c r="D3" s="120"/>
      <c r="E3" s="120"/>
      <c r="F3" s="120"/>
      <c r="G3" s="121"/>
    </row>
    <row r="4" spans="1:7" ht="21" x14ac:dyDescent="0.2">
      <c r="A4" s="46" t="s">
        <v>64</v>
      </c>
      <c r="B4" s="46" t="s">
        <v>65</v>
      </c>
      <c r="C4" s="46" t="s">
        <v>66</v>
      </c>
      <c r="D4" s="46" t="s">
        <v>67</v>
      </c>
      <c r="E4" s="46" t="s">
        <v>68</v>
      </c>
      <c r="F4" s="46" t="s">
        <v>69</v>
      </c>
      <c r="G4" s="96" t="s">
        <v>138</v>
      </c>
    </row>
    <row r="5" spans="1:7" ht="20.25" customHeight="1" x14ac:dyDescent="0.2">
      <c r="A5" s="8" t="s">
        <v>70</v>
      </c>
      <c r="B5" s="8" t="s">
        <v>54</v>
      </c>
      <c r="C5" s="8" t="s">
        <v>71</v>
      </c>
      <c r="D5" s="8" t="s">
        <v>72</v>
      </c>
      <c r="E5" s="9" t="s">
        <v>73</v>
      </c>
      <c r="F5" s="8" t="s">
        <v>74</v>
      </c>
      <c r="G5" s="96" t="s">
        <v>139</v>
      </c>
    </row>
    <row r="6" spans="1:7" ht="20.25" x14ac:dyDescent="0.3">
      <c r="A6" s="19"/>
      <c r="B6" s="32"/>
      <c r="C6" s="10"/>
      <c r="D6" s="10"/>
      <c r="E6" s="11"/>
      <c r="F6" s="11"/>
      <c r="G6" s="11"/>
    </row>
    <row r="7" spans="1:7" ht="20.25" x14ac:dyDescent="0.3">
      <c r="A7" s="18"/>
      <c r="B7" s="57"/>
      <c r="C7" s="10"/>
      <c r="D7" s="15"/>
      <c r="E7" s="11"/>
      <c r="F7" s="19"/>
      <c r="G7" s="21"/>
    </row>
    <row r="8" spans="1:7" ht="20.25" x14ac:dyDescent="0.3">
      <c r="A8" s="19"/>
      <c r="B8" s="11"/>
      <c r="C8" s="10"/>
      <c r="D8" s="10"/>
      <c r="E8" s="11"/>
      <c r="G8" s="11"/>
    </row>
    <row r="9" spans="1:7" ht="20.25" x14ac:dyDescent="0.3">
      <c r="A9" s="17"/>
      <c r="B9" s="11"/>
      <c r="C9" s="10"/>
      <c r="D9" s="10"/>
      <c r="E9" s="15"/>
      <c r="F9" s="11"/>
      <c r="G9" s="21"/>
    </row>
    <row r="10" spans="1:7" ht="20.25" x14ac:dyDescent="0.3">
      <c r="A10" s="17"/>
      <c r="B10" s="24"/>
      <c r="D10" s="10"/>
      <c r="E10" s="15"/>
      <c r="F10" s="11"/>
      <c r="G10" s="21"/>
    </row>
    <row r="11" spans="1:7" ht="20.25" x14ac:dyDescent="0.3">
      <c r="A11" s="17"/>
      <c r="B11" s="10"/>
      <c r="C11" s="12"/>
      <c r="D11" s="10"/>
      <c r="E11" s="15"/>
      <c r="F11" s="15"/>
      <c r="G11" s="21"/>
    </row>
    <row r="12" spans="1:7" ht="20.25" x14ac:dyDescent="0.3">
      <c r="A12" s="19"/>
      <c r="B12" s="11"/>
      <c r="C12" s="10"/>
      <c r="D12" s="10"/>
      <c r="E12" s="11"/>
      <c r="F12" s="11"/>
      <c r="G12" s="11"/>
    </row>
    <row r="13" spans="1:7" ht="20.25" x14ac:dyDescent="0.3">
      <c r="A13" s="17"/>
      <c r="B13" s="11"/>
      <c r="C13" s="10"/>
      <c r="D13" s="10"/>
      <c r="E13" s="15"/>
      <c r="F13" s="15"/>
      <c r="G13" s="21"/>
    </row>
    <row r="14" spans="1:7" ht="20.25" x14ac:dyDescent="0.3">
      <c r="A14" s="17"/>
      <c r="B14" s="11"/>
      <c r="C14" s="10"/>
      <c r="D14" s="16"/>
      <c r="E14" s="15"/>
      <c r="F14" s="15"/>
      <c r="G14" s="21"/>
    </row>
    <row r="15" spans="1:7" ht="20.25" x14ac:dyDescent="0.3">
      <c r="A15" s="19"/>
      <c r="B15" s="11"/>
      <c r="C15" s="10"/>
      <c r="D15" s="10"/>
      <c r="E15" s="11"/>
      <c r="G15" s="11"/>
    </row>
    <row r="16" spans="1:7" ht="20.25" x14ac:dyDescent="0.3">
      <c r="A16" s="19"/>
      <c r="B16" s="11"/>
      <c r="C16" s="10"/>
      <c r="D16" s="10"/>
      <c r="E16" s="11"/>
      <c r="F16" s="11"/>
      <c r="G16" s="21"/>
    </row>
    <row r="17" spans="1:7" ht="20.25" x14ac:dyDescent="0.3">
      <c r="A17" s="19"/>
      <c r="B17" s="11"/>
      <c r="C17" s="10"/>
      <c r="D17" s="10"/>
      <c r="E17" s="11"/>
      <c r="F17" s="11"/>
      <c r="G17" s="21"/>
    </row>
    <row r="18" spans="1:7" ht="20.25" x14ac:dyDescent="0.3">
      <c r="A18" s="17"/>
      <c r="B18" s="11"/>
      <c r="C18" s="10"/>
      <c r="D18" s="10"/>
      <c r="E18" s="15"/>
      <c r="F18" s="15"/>
      <c r="G18" s="21"/>
    </row>
    <row r="19" spans="1:7" ht="20.25" x14ac:dyDescent="0.3">
      <c r="A19" s="19"/>
      <c r="B19" s="11"/>
      <c r="C19" s="10"/>
      <c r="D19" s="10"/>
      <c r="E19" s="11"/>
      <c r="F19" s="11"/>
      <c r="G19" s="11"/>
    </row>
    <row r="20" spans="1:7" ht="20.25" x14ac:dyDescent="0.3">
      <c r="A20" s="19"/>
      <c r="B20" s="11"/>
      <c r="C20" s="10"/>
      <c r="D20" s="10"/>
      <c r="E20" s="11"/>
      <c r="F20" s="11"/>
      <c r="G20" s="11"/>
    </row>
    <row r="21" spans="1:7" ht="20.25" x14ac:dyDescent="0.3">
      <c r="A21" s="19"/>
      <c r="B21" s="11"/>
      <c r="C21" s="10"/>
      <c r="D21" s="10"/>
      <c r="E21" s="11"/>
      <c r="F21" s="11"/>
      <c r="G21" s="11"/>
    </row>
    <row r="22" spans="1:7" ht="20.25" x14ac:dyDescent="0.3">
      <c r="A22" s="19"/>
      <c r="B22" s="11"/>
      <c r="C22" s="25"/>
      <c r="D22" s="10"/>
      <c r="E22" s="11"/>
      <c r="F22" s="11"/>
      <c r="G22" s="11"/>
    </row>
    <row r="23" spans="1:7" ht="20.25" x14ac:dyDescent="0.3">
      <c r="A23" s="17"/>
      <c r="B23" s="11"/>
      <c r="C23" s="23"/>
      <c r="D23" s="30"/>
      <c r="E23" s="11"/>
      <c r="F23" s="21"/>
      <c r="G23" s="21"/>
    </row>
    <row r="24" spans="1:7" ht="20.25" x14ac:dyDescent="0.3">
      <c r="A24" s="19"/>
      <c r="B24" s="11"/>
      <c r="C24" s="10"/>
      <c r="D24" s="10"/>
      <c r="E24" s="11"/>
      <c r="F24" s="11"/>
      <c r="G24" s="11"/>
    </row>
    <row r="25" spans="1:7" ht="20.25" x14ac:dyDescent="0.3">
      <c r="A25" s="92"/>
      <c r="B25" s="93"/>
      <c r="C25" s="22"/>
      <c r="D25" s="10"/>
      <c r="E25" s="93"/>
      <c r="F25" s="93"/>
      <c r="G25" s="93"/>
    </row>
    <row r="26" spans="1:7" ht="20.25" x14ac:dyDescent="0.3">
      <c r="A26" s="29"/>
      <c r="B26" s="27"/>
      <c r="C26" s="27"/>
      <c r="D26" s="90"/>
      <c r="E26" s="26"/>
      <c r="F26" s="36"/>
      <c r="G26" s="48"/>
    </row>
    <row r="28" spans="1:7" ht="21" x14ac:dyDescent="0.2">
      <c r="A28" s="98" t="s">
        <v>140</v>
      </c>
      <c r="B28" s="98"/>
      <c r="C28" s="98"/>
      <c r="D28" s="98"/>
      <c r="E28" s="99"/>
      <c r="F28" s="98"/>
    </row>
    <row r="29" spans="1:7" ht="21" x14ac:dyDescent="0.2">
      <c r="A29" s="100" t="s">
        <v>141</v>
      </c>
      <c r="B29" s="98"/>
      <c r="C29" s="98"/>
      <c r="D29" s="98"/>
      <c r="E29" s="99"/>
      <c r="F29" s="98"/>
    </row>
    <row r="30" spans="1:7" ht="21" x14ac:dyDescent="0.2">
      <c r="A30" s="98" t="s">
        <v>142</v>
      </c>
      <c r="B30" s="98"/>
      <c r="C30" s="98"/>
      <c r="D30" s="98"/>
      <c r="E30" s="99"/>
      <c r="F30" s="98"/>
    </row>
    <row r="31" spans="1:7" ht="21" x14ac:dyDescent="0.2">
      <c r="A31" s="98" t="s">
        <v>143</v>
      </c>
      <c r="B31" s="98"/>
      <c r="C31" s="98"/>
      <c r="D31" s="98"/>
      <c r="E31" s="99"/>
      <c r="F31" s="98"/>
    </row>
    <row r="32" spans="1:7" ht="21" x14ac:dyDescent="0.2">
      <c r="A32" s="98" t="s">
        <v>144</v>
      </c>
      <c r="B32" s="98"/>
      <c r="C32" s="98"/>
      <c r="D32" s="98"/>
      <c r="E32" s="99"/>
      <c r="F32" s="98"/>
    </row>
    <row r="33" spans="1:6" ht="21" x14ac:dyDescent="0.2">
      <c r="A33" s="98" t="s">
        <v>145</v>
      </c>
      <c r="B33" s="98"/>
      <c r="C33" s="98"/>
      <c r="D33" s="98"/>
      <c r="E33" s="99"/>
      <c r="F33" s="98"/>
    </row>
    <row r="34" spans="1:6" ht="21" x14ac:dyDescent="0.2">
      <c r="A34" s="98" t="s">
        <v>146</v>
      </c>
      <c r="B34" s="98"/>
      <c r="C34" s="98"/>
      <c r="D34" s="98"/>
      <c r="E34" s="99"/>
      <c r="F34" s="98"/>
    </row>
    <row r="35" spans="1:6" ht="21" x14ac:dyDescent="0.2">
      <c r="A35" s="101" t="s">
        <v>147</v>
      </c>
      <c r="B35" s="98"/>
      <c r="C35" s="98"/>
      <c r="D35" s="98"/>
      <c r="E35" s="99"/>
      <c r="F35" s="98"/>
    </row>
  </sheetData>
  <mergeCells count="2">
    <mergeCell ref="A3:G3"/>
    <mergeCell ref="A2:G2"/>
  </mergeCells>
  <pageMargins left="0.49" right="0.15748031496062992" top="0.23622047244094491" bottom="0.23622047244094491" header="0.15748031496062992" footer="0.15748031496062992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42"/>
  <sheetViews>
    <sheetView workbookViewId="0">
      <selection activeCell="B18" sqref="B18"/>
    </sheetView>
  </sheetViews>
  <sheetFormatPr defaultColWidth="9" defaultRowHeight="19.5" x14ac:dyDescent="0.25"/>
  <cols>
    <col min="1" max="1" width="5.125" style="7" customWidth="1"/>
    <col min="2" max="2" width="24.25" style="7" customWidth="1"/>
    <col min="3" max="3" width="40.125" style="7" bestFit="1" customWidth="1"/>
    <col min="4" max="5" width="19.875" style="7" bestFit="1" customWidth="1"/>
    <col min="6" max="6" width="25.125" style="7" bestFit="1" customWidth="1"/>
    <col min="7" max="7" width="25.5" style="7" customWidth="1"/>
    <col min="8" max="154" width="9" style="51"/>
    <col min="155" max="16384" width="9" style="7"/>
  </cols>
  <sheetData>
    <row r="1" spans="1:154" ht="26.25" customHeight="1" x14ac:dyDescent="0.25"/>
    <row r="2" spans="1:154" ht="20.25" x14ac:dyDescent="0.3">
      <c r="A2" s="122" t="s">
        <v>97</v>
      </c>
      <c r="B2" s="122"/>
      <c r="C2" s="122"/>
      <c r="D2" s="122"/>
      <c r="E2" s="122"/>
      <c r="F2" s="122"/>
      <c r="G2" s="122"/>
    </row>
    <row r="3" spans="1:154" ht="20.25" x14ac:dyDescent="0.3">
      <c r="A3" s="122" t="s">
        <v>78</v>
      </c>
      <c r="B3" s="122"/>
      <c r="C3" s="122"/>
      <c r="D3" s="122"/>
      <c r="E3" s="122"/>
      <c r="F3" s="122"/>
      <c r="G3" s="122"/>
    </row>
    <row r="4" spans="1:154" ht="20.25" x14ac:dyDescent="0.3">
      <c r="A4" s="122" t="s">
        <v>77</v>
      </c>
      <c r="B4" s="122"/>
      <c r="C4" s="122"/>
      <c r="D4" s="122"/>
      <c r="E4" s="122"/>
      <c r="F4" s="122"/>
      <c r="G4" s="122"/>
    </row>
    <row r="5" spans="1:154" ht="20.25" x14ac:dyDescent="0.25">
      <c r="A5" s="123" t="s">
        <v>35</v>
      </c>
      <c r="B5" s="123" t="s">
        <v>10</v>
      </c>
      <c r="C5" s="123" t="s">
        <v>11</v>
      </c>
      <c r="D5" s="49" t="s">
        <v>12</v>
      </c>
      <c r="E5" s="49" t="s">
        <v>13</v>
      </c>
      <c r="F5" s="49" t="s">
        <v>14</v>
      </c>
      <c r="G5" s="49" t="s">
        <v>15</v>
      </c>
    </row>
    <row r="6" spans="1:154" ht="20.25" x14ac:dyDescent="0.25">
      <c r="A6" s="124"/>
      <c r="B6" s="124"/>
      <c r="C6" s="124"/>
      <c r="D6" s="83" t="s">
        <v>120</v>
      </c>
      <c r="E6" s="83" t="s">
        <v>121</v>
      </c>
      <c r="F6" s="85" t="s">
        <v>123</v>
      </c>
      <c r="G6" s="85" t="s">
        <v>125</v>
      </c>
    </row>
    <row r="7" spans="1:154" ht="20.25" x14ac:dyDescent="0.25">
      <c r="A7" s="124"/>
      <c r="B7" s="124"/>
      <c r="C7" s="124"/>
      <c r="D7" s="83" t="s">
        <v>132</v>
      </c>
      <c r="E7" s="83" t="s">
        <v>122</v>
      </c>
      <c r="F7" s="85" t="s">
        <v>124</v>
      </c>
      <c r="G7" s="85" t="s">
        <v>126</v>
      </c>
    </row>
    <row r="8" spans="1:154" ht="20.25" x14ac:dyDescent="0.25">
      <c r="A8" s="125"/>
      <c r="B8" s="125"/>
      <c r="C8" s="125"/>
      <c r="D8" s="6"/>
      <c r="E8" s="6"/>
      <c r="F8" s="87"/>
      <c r="G8" s="87" t="s">
        <v>127</v>
      </c>
    </row>
    <row r="9" spans="1:154" ht="20.25" x14ac:dyDescent="0.3">
      <c r="A9" s="66">
        <v>1</v>
      </c>
      <c r="B9" s="67" t="s">
        <v>108</v>
      </c>
      <c r="C9" s="68" t="s">
        <v>0</v>
      </c>
      <c r="D9" s="86">
        <v>25</v>
      </c>
      <c r="E9" s="84">
        <v>25</v>
      </c>
      <c r="F9" s="84">
        <v>25</v>
      </c>
      <c r="G9" s="84">
        <v>25</v>
      </c>
      <c r="H9" s="52">
        <f t="shared" ref="H9:H20" si="0">SUM(D9:G9)</f>
        <v>100</v>
      </c>
    </row>
    <row r="10" spans="1:154" s="37" customFormat="1" ht="18.75" customHeight="1" x14ac:dyDescent="0.3">
      <c r="A10" s="69">
        <v>2</v>
      </c>
      <c r="B10" s="70" t="s">
        <v>1</v>
      </c>
      <c r="C10" s="71" t="s">
        <v>136</v>
      </c>
      <c r="D10" s="72" t="str">
        <f>'[1]เอกสาร4 (วสอก)'!D8</f>
        <v>-</v>
      </c>
      <c r="E10" s="72">
        <f>'[1]เอกสาร4 (วสอก)'!E8</f>
        <v>50</v>
      </c>
      <c r="F10" s="72">
        <f>'[1]เอกสาร4 (วสอก)'!F8</f>
        <v>50</v>
      </c>
      <c r="G10" s="72" t="str">
        <f>'[1]เอกสาร4 (วสอก)'!G8</f>
        <v>-</v>
      </c>
      <c r="H10" s="52">
        <f t="shared" si="0"/>
        <v>100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</row>
    <row r="11" spans="1:154" s="40" customFormat="1" ht="18.75" customHeight="1" x14ac:dyDescent="0.3">
      <c r="A11" s="69">
        <v>3</v>
      </c>
      <c r="B11" s="70" t="s">
        <v>3</v>
      </c>
      <c r="C11" s="71" t="s">
        <v>137</v>
      </c>
      <c r="D11" s="72">
        <f>'[1]เอกสาร4 (วสวข)'!D8</f>
        <v>5</v>
      </c>
      <c r="E11" s="72">
        <f>'[1]เอกสาร4 (วสวข)'!E8</f>
        <v>40</v>
      </c>
      <c r="F11" s="72">
        <f>'[1]เอกสาร4 (วสวข)'!F8</f>
        <v>35</v>
      </c>
      <c r="G11" s="72">
        <f>'[1]เอกสาร4 (วสวข)'!G8</f>
        <v>20</v>
      </c>
      <c r="H11" s="52">
        <f t="shared" si="0"/>
        <v>100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</row>
    <row r="12" spans="1:154" s="41" customFormat="1" ht="19.5" customHeight="1" x14ac:dyDescent="0.3">
      <c r="A12" s="69">
        <v>4</v>
      </c>
      <c r="B12" s="70" t="s">
        <v>5</v>
      </c>
      <c r="C12" s="71" t="s">
        <v>133</v>
      </c>
      <c r="D12" s="72">
        <f>'[1]เอกสาร4 (วสผม)'!D8</f>
        <v>5</v>
      </c>
      <c r="E12" s="72">
        <f>'[1]เอกสาร4 (วสผม)'!E8</f>
        <v>85</v>
      </c>
      <c r="F12" s="72">
        <f>'[1]เอกสาร4 (วสผม)'!F8</f>
        <v>5</v>
      </c>
      <c r="G12" s="72">
        <f>'[1]เอกสาร4 (วสผม)'!G8</f>
        <v>5</v>
      </c>
      <c r="H12" s="52">
        <f t="shared" si="0"/>
        <v>100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</row>
    <row r="13" spans="1:154" s="42" customFormat="1" ht="20.25" x14ac:dyDescent="0.3">
      <c r="A13" s="69">
        <v>5</v>
      </c>
      <c r="B13" s="70" t="s">
        <v>6</v>
      </c>
      <c r="C13" s="71" t="s">
        <v>36</v>
      </c>
      <c r="D13" s="72">
        <f>'[1]เอกสาร4 (วสปง)'!D8</f>
        <v>5</v>
      </c>
      <c r="E13" s="72">
        <f>'[1]เอกสาร4 (วสปง)'!E8</f>
        <v>10</v>
      </c>
      <c r="F13" s="72">
        <f>'[1]เอกสาร4 (วสปง)'!F8</f>
        <v>75</v>
      </c>
      <c r="G13" s="72">
        <f>'[1]เอกสาร4 (วสปง)'!G8</f>
        <v>10</v>
      </c>
      <c r="H13" s="52">
        <f t="shared" si="0"/>
        <v>100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</row>
    <row r="14" spans="1:154" s="39" customFormat="1" ht="20.25" x14ac:dyDescent="0.3">
      <c r="A14" s="69">
        <v>6</v>
      </c>
      <c r="B14" s="70" t="s">
        <v>8</v>
      </c>
      <c r="C14" s="71" t="s">
        <v>37</v>
      </c>
      <c r="D14" s="72">
        <f>'[1]เอกสาร4 (วสปพ) '!D8</f>
        <v>25</v>
      </c>
      <c r="E14" s="72">
        <f>'[1]เอกสาร4 (วสปพ) '!E8</f>
        <v>25</v>
      </c>
      <c r="F14" s="72">
        <f>'[1]เอกสาร4 (วสปพ) '!F8</f>
        <v>25</v>
      </c>
      <c r="G14" s="72">
        <f>'[1]เอกสาร4 (วสปพ) '!G8</f>
        <v>25</v>
      </c>
      <c r="H14" s="52">
        <f t="shared" si="0"/>
        <v>100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</row>
    <row r="15" spans="1:154" s="39" customFormat="1" ht="20.25" x14ac:dyDescent="0.3">
      <c r="A15" s="69">
        <v>7</v>
      </c>
      <c r="B15" s="71" t="s">
        <v>29</v>
      </c>
      <c r="C15" s="71" t="s">
        <v>109</v>
      </c>
      <c r="D15" s="73">
        <f>'[1]เอกสาร4 (วศมล) '!D8</f>
        <v>25</v>
      </c>
      <c r="E15" s="73">
        <f>'[1]เอกสาร4 (วศมล) '!E8</f>
        <v>25</v>
      </c>
      <c r="F15" s="73">
        <f>'[1]เอกสาร4 (วศมล) '!F8</f>
        <v>25</v>
      </c>
      <c r="G15" s="73">
        <f>'[1]เอกสาร4 (วศมล) '!G8</f>
        <v>25</v>
      </c>
      <c r="H15" s="52">
        <f t="shared" si="0"/>
        <v>100</v>
      </c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</row>
    <row r="16" spans="1:154" s="38" customFormat="1" ht="18" customHeight="1" x14ac:dyDescent="0.3">
      <c r="A16" s="69">
        <v>8</v>
      </c>
      <c r="B16" s="71" t="s">
        <v>34</v>
      </c>
      <c r="C16" s="71" t="s">
        <v>110</v>
      </c>
      <c r="D16" s="73" t="str">
        <f>'[1]เอกสาร4 (วศมล) '!D9</f>
        <v>-</v>
      </c>
      <c r="E16" s="73" t="str">
        <f>'[1]เอกสาร4 (วศมล) '!E9</f>
        <v>-</v>
      </c>
      <c r="F16" s="73">
        <f>'[1]เอกสาร4 (วศมล) '!F9</f>
        <v>100</v>
      </c>
      <c r="G16" s="73" t="str">
        <f>'[1]เอกสาร4 (วศมล) '!G9</f>
        <v>-</v>
      </c>
      <c r="H16" s="52">
        <f t="shared" si="0"/>
        <v>100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</row>
    <row r="17" spans="1:154" s="37" customFormat="1" ht="18.75" customHeight="1" x14ac:dyDescent="0.3">
      <c r="A17" s="69">
        <v>9</v>
      </c>
      <c r="B17" s="70" t="s">
        <v>22</v>
      </c>
      <c r="C17" s="71" t="s">
        <v>134</v>
      </c>
      <c r="D17" s="73">
        <f>'[1]เอกสาร4 (วสผป) '!D8</f>
        <v>50</v>
      </c>
      <c r="E17" s="73">
        <f>'[1]เอกสาร4 (วสผป) '!E8</f>
        <v>50</v>
      </c>
      <c r="F17" s="73" t="str">
        <f>'[1]เอกสาร4 (วสผป) '!F8</f>
        <v>-</v>
      </c>
      <c r="G17" s="73" t="str">
        <f>'[1]เอกสาร4 (วสผป) '!G8</f>
        <v>-</v>
      </c>
      <c r="H17" s="52">
        <f t="shared" si="0"/>
        <v>100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</row>
    <row r="18" spans="1:154" s="38" customFormat="1" ht="20.25" x14ac:dyDescent="0.3">
      <c r="A18" s="69">
        <v>10</v>
      </c>
      <c r="B18" s="70" t="s">
        <v>23</v>
      </c>
      <c r="C18" s="71" t="s">
        <v>111</v>
      </c>
      <c r="D18" s="73">
        <f>'[1]เอกสาร4 (วสผป) '!D9</f>
        <v>20</v>
      </c>
      <c r="E18" s="73">
        <f>'[1]เอกสาร4 (วสผป) '!E9</f>
        <v>80</v>
      </c>
      <c r="F18" s="73" t="str">
        <f>'[1]เอกสาร4 (วสผป) '!F8</f>
        <v>-</v>
      </c>
      <c r="G18" s="73" t="str">
        <f>'[1]เอกสาร4 (วสผป) '!G8</f>
        <v>-</v>
      </c>
      <c r="H18" s="52">
        <f t="shared" si="0"/>
        <v>100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</row>
    <row r="19" spans="1:154" s="37" customFormat="1" ht="18.75" customHeight="1" x14ac:dyDescent="0.3">
      <c r="A19" s="69">
        <v>11</v>
      </c>
      <c r="B19" s="70" t="s">
        <v>18</v>
      </c>
      <c r="C19" s="71" t="s">
        <v>112</v>
      </c>
      <c r="D19" s="72" t="str">
        <f>'[1]เอกสาร4 (วสอก)'!D9</f>
        <v>-</v>
      </c>
      <c r="E19" s="72">
        <f>'[1]เอกสาร4 (วสอก)'!E9</f>
        <v>80</v>
      </c>
      <c r="F19" s="72">
        <f>'[1]เอกสาร4 (วสอก)'!F9</f>
        <v>20</v>
      </c>
      <c r="G19" s="72" t="str">
        <f>'[1]เอกสาร4 (วสอก)'!G9</f>
        <v>-</v>
      </c>
      <c r="H19" s="52">
        <f t="shared" si="0"/>
        <v>100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</row>
    <row r="20" spans="1:154" s="40" customFormat="1" ht="21" customHeight="1" x14ac:dyDescent="0.3">
      <c r="A20" s="69">
        <v>12</v>
      </c>
      <c r="B20" s="70" t="s">
        <v>2</v>
      </c>
      <c r="C20" s="71" t="s">
        <v>112</v>
      </c>
      <c r="D20" s="72" t="str">
        <f>'[1]เอกสาร4 (วสอก)'!D10</f>
        <v>-</v>
      </c>
      <c r="E20" s="72">
        <f>'[1]เอกสาร4 (วสอก)'!E10</f>
        <v>20</v>
      </c>
      <c r="F20" s="72">
        <f>'[1]เอกสาร4 (วสอก)'!F10</f>
        <v>80</v>
      </c>
      <c r="G20" s="72" t="str">
        <f>'[1]เอกสาร4 (วสอก)'!G10</f>
        <v>-</v>
      </c>
      <c r="H20" s="52">
        <f t="shared" si="0"/>
        <v>100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</row>
    <row r="21" spans="1:154" s="40" customFormat="1" ht="21" customHeight="1" x14ac:dyDescent="0.3">
      <c r="A21" s="69">
        <v>13</v>
      </c>
      <c r="B21" s="70" t="s">
        <v>128</v>
      </c>
      <c r="C21" s="71" t="s">
        <v>129</v>
      </c>
      <c r="D21" s="72" t="str">
        <f>'[1]เอกสาร4 (วสอก)'!D11</f>
        <v>-</v>
      </c>
      <c r="E21" s="72">
        <f>'[1]เอกสาร4 (วสอก)'!E11</f>
        <v>50</v>
      </c>
      <c r="F21" s="72">
        <f>'[1]เอกสาร4 (วสอก)'!F11</f>
        <v>50</v>
      </c>
      <c r="G21" s="72" t="str">
        <f>'[1]เอกสาร4 (วสอก)'!G11</f>
        <v>-</v>
      </c>
      <c r="H21" s="52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</row>
    <row r="22" spans="1:154" s="40" customFormat="1" ht="18" customHeight="1" x14ac:dyDescent="0.3">
      <c r="A22" s="69">
        <v>14</v>
      </c>
      <c r="B22" s="70" t="s">
        <v>49</v>
      </c>
      <c r="C22" s="71" t="s">
        <v>113</v>
      </c>
      <c r="D22" s="72">
        <f>'[1]เอกสาร4 (วสวข)'!D9</f>
        <v>5</v>
      </c>
      <c r="E22" s="72">
        <f>'[1]เอกสาร4 (วสวข)'!E9</f>
        <v>45</v>
      </c>
      <c r="F22" s="72">
        <f>'[1]เอกสาร4 (วสวข)'!F9</f>
        <v>30</v>
      </c>
      <c r="G22" s="72">
        <f>'[1]เอกสาร4 (วสวข)'!G9</f>
        <v>20</v>
      </c>
      <c r="H22" s="52">
        <f t="shared" ref="H22:H39" si="1">SUM(D22:G22)</f>
        <v>100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</row>
    <row r="23" spans="1:154" s="41" customFormat="1" ht="20.25" x14ac:dyDescent="0.3">
      <c r="A23" s="69">
        <v>15</v>
      </c>
      <c r="B23" s="70" t="s">
        <v>4</v>
      </c>
      <c r="C23" s="71" t="s">
        <v>114</v>
      </c>
      <c r="D23" s="72">
        <f>'[1]เอกสาร4 (วสวข)'!D10</f>
        <v>5</v>
      </c>
      <c r="E23" s="72">
        <f>'[1]เอกสาร4 (วสวข)'!E10</f>
        <v>30</v>
      </c>
      <c r="F23" s="72">
        <f>'[1]เอกสาร4 (วสวข)'!F10</f>
        <v>45</v>
      </c>
      <c r="G23" s="72">
        <f>'[1]เอกสาร4 (วสวข)'!G10</f>
        <v>20</v>
      </c>
      <c r="H23" s="52">
        <f t="shared" si="1"/>
        <v>100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</row>
    <row r="24" spans="1:154" s="41" customFormat="1" ht="20.25" x14ac:dyDescent="0.3">
      <c r="A24" s="69">
        <v>16</v>
      </c>
      <c r="B24" s="70" t="s">
        <v>27</v>
      </c>
      <c r="C24" s="71" t="s">
        <v>83</v>
      </c>
      <c r="D24" s="72" t="str">
        <f>'[1]เอกสาร4 (วสผม)'!D9</f>
        <v>-</v>
      </c>
      <c r="E24" s="72">
        <f>'[1]เอกสาร4 (วสผม)'!E9</f>
        <v>80</v>
      </c>
      <c r="F24" s="72">
        <f>'[1]เอกสาร4 (วสผม)'!F9</f>
        <v>10</v>
      </c>
      <c r="G24" s="72">
        <f>'[1]เอกสาร4 (วสผม)'!G9</f>
        <v>10</v>
      </c>
      <c r="H24" s="52">
        <f t="shared" si="1"/>
        <v>100</v>
      </c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</row>
    <row r="25" spans="1:154" s="42" customFormat="1" ht="20.25" x14ac:dyDescent="0.3">
      <c r="A25" s="69">
        <v>17</v>
      </c>
      <c r="B25" s="70" t="s">
        <v>7</v>
      </c>
      <c r="C25" s="71" t="s">
        <v>82</v>
      </c>
      <c r="D25" s="72" t="str">
        <f>'[1]เอกสาร4 (วสปง)'!D9</f>
        <v>-</v>
      </c>
      <c r="E25" s="72" t="str">
        <f>'[1]เอกสาร4 (วสปง)'!E9</f>
        <v>-</v>
      </c>
      <c r="F25" s="72">
        <f>'[1]เอกสาร4 (วสปง)'!F9</f>
        <v>100</v>
      </c>
      <c r="G25" s="72" t="str">
        <f>'[1]เอกสาร4 (วสปง)'!G9</f>
        <v>-</v>
      </c>
      <c r="H25" s="52">
        <f t="shared" si="1"/>
        <v>100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</row>
    <row r="26" spans="1:154" s="39" customFormat="1" ht="20.25" x14ac:dyDescent="0.3">
      <c r="A26" s="69">
        <v>18</v>
      </c>
      <c r="B26" s="70" t="s">
        <v>30</v>
      </c>
      <c r="C26" s="71" t="s">
        <v>88</v>
      </c>
      <c r="D26" s="72">
        <f>'[1]เอกสาร4 (วสปง)'!D10</f>
        <v>10</v>
      </c>
      <c r="E26" s="72">
        <f>'[1]เอกสาร4 (วสปง)'!E10</f>
        <v>20</v>
      </c>
      <c r="F26" s="72">
        <f>'[1]เอกสาร4 (วสปง)'!F10</f>
        <v>50</v>
      </c>
      <c r="G26" s="72">
        <f>'[1]เอกสาร4 (วสปง)'!G10</f>
        <v>20</v>
      </c>
      <c r="H26" s="52">
        <f t="shared" si="1"/>
        <v>100</v>
      </c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</row>
    <row r="27" spans="1:154" s="39" customFormat="1" ht="18.75" customHeight="1" x14ac:dyDescent="0.3">
      <c r="A27" s="69">
        <v>19</v>
      </c>
      <c r="B27" s="70" t="s">
        <v>31</v>
      </c>
      <c r="C27" s="71" t="s">
        <v>33</v>
      </c>
      <c r="D27" s="72">
        <f>'[1]เอกสาร4 (วสปง)'!D11</f>
        <v>10</v>
      </c>
      <c r="E27" s="72">
        <f>'[1]เอกสาร4 (วสปง)'!E11</f>
        <v>20</v>
      </c>
      <c r="F27" s="72">
        <f>'[1]เอกสาร4 (วสปง)'!F11</f>
        <v>50</v>
      </c>
      <c r="G27" s="72">
        <f>'[1]เอกสาร4 (วสปง)'!G11</f>
        <v>20</v>
      </c>
      <c r="H27" s="52">
        <f t="shared" si="1"/>
        <v>100</v>
      </c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</row>
    <row r="28" spans="1:154" s="38" customFormat="1" ht="19.5" customHeight="1" x14ac:dyDescent="0.3">
      <c r="A28" s="69">
        <v>20</v>
      </c>
      <c r="B28" s="70" t="s">
        <v>9</v>
      </c>
      <c r="C28" s="71" t="s">
        <v>32</v>
      </c>
      <c r="D28" s="72">
        <f>'[1]เอกสาร4 (วสปพ) '!D9</f>
        <v>25</v>
      </c>
      <c r="E28" s="72">
        <f>'[1]เอกสาร4 (วสปพ) '!E9</f>
        <v>25</v>
      </c>
      <c r="F28" s="72">
        <f>'[1]เอกสาร4 (วสปพ) '!F9</f>
        <v>25</v>
      </c>
      <c r="G28" s="72">
        <f>'[1]เอกสาร4 (วสปพ) '!G9</f>
        <v>25</v>
      </c>
      <c r="H28" s="52">
        <f t="shared" si="1"/>
        <v>100</v>
      </c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</row>
    <row r="29" spans="1:154" s="38" customFormat="1" ht="19.5" customHeight="1" x14ac:dyDescent="0.3">
      <c r="A29" s="69">
        <v>21</v>
      </c>
      <c r="B29" s="70" t="s">
        <v>28</v>
      </c>
      <c r="C29" s="71" t="s">
        <v>32</v>
      </c>
      <c r="D29" s="72" t="str">
        <f>'[1]เอกสาร4 (วสปพ) '!D10</f>
        <v>-</v>
      </c>
      <c r="E29" s="72" t="str">
        <f>'[1]เอกสาร4 (วสปพ) '!E10</f>
        <v>-</v>
      </c>
      <c r="F29" s="72">
        <f>'[1]เอกสาร4 (วสปพ) '!F10</f>
        <v>100</v>
      </c>
      <c r="G29" s="72" t="str">
        <f>'[1]เอกสาร4 (วสปพ) '!G10</f>
        <v>-</v>
      </c>
      <c r="H29" s="52">
        <f t="shared" si="1"/>
        <v>100</v>
      </c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</row>
    <row r="30" spans="1:154" s="38" customFormat="1" ht="19.5" customHeight="1" x14ac:dyDescent="0.3">
      <c r="A30" s="69">
        <v>22</v>
      </c>
      <c r="B30" s="70" t="s">
        <v>19</v>
      </c>
      <c r="C30" s="88" t="s">
        <v>135</v>
      </c>
      <c r="D30" s="72"/>
      <c r="E30" s="72">
        <v>50</v>
      </c>
      <c r="F30" s="69">
        <v>50</v>
      </c>
      <c r="G30" s="72"/>
      <c r="H30" s="52">
        <f t="shared" si="1"/>
        <v>100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</row>
    <row r="31" spans="1:154" s="38" customFormat="1" ht="19.5" customHeight="1" x14ac:dyDescent="0.3">
      <c r="A31" s="69">
        <v>23</v>
      </c>
      <c r="B31" s="70" t="s">
        <v>48</v>
      </c>
      <c r="C31" s="71" t="s">
        <v>115</v>
      </c>
      <c r="D31" s="72" t="str">
        <f>'[1]เอกสาร4 (วศมล) '!D11</f>
        <v>-</v>
      </c>
      <c r="E31" s="72">
        <f>'[1]เอกสาร4 (วศมล) '!E11</f>
        <v>50</v>
      </c>
      <c r="F31" s="72">
        <f>'[1]เอกสาร4 (วศมล) '!F11</f>
        <v>0</v>
      </c>
      <c r="G31" s="72">
        <f>'[1]เอกสาร4 (วศมล) '!G11</f>
        <v>50</v>
      </c>
      <c r="H31" s="52">
        <f t="shared" si="1"/>
        <v>100</v>
      </c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</row>
    <row r="32" spans="1:154" s="38" customFormat="1" ht="18.75" customHeight="1" x14ac:dyDescent="0.3">
      <c r="A32" s="69">
        <v>24</v>
      </c>
      <c r="B32" s="70" t="s">
        <v>20</v>
      </c>
      <c r="C32" s="71" t="s">
        <v>116</v>
      </c>
      <c r="D32" s="72" t="str">
        <f>'[1]เอกสาร4 (วศมล) '!D12</f>
        <v>-</v>
      </c>
      <c r="E32" s="72">
        <f>'[1]เอกสาร4 (วศมล) '!E12</f>
        <v>50</v>
      </c>
      <c r="F32" s="72">
        <f>'[1]เอกสาร4 (วศมล) '!F12</f>
        <v>50</v>
      </c>
      <c r="G32" s="72" t="str">
        <f>'[1]เอกสาร4 (วศมล) '!G12</f>
        <v>-</v>
      </c>
      <c r="H32" s="52">
        <f t="shared" si="1"/>
        <v>100</v>
      </c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</row>
    <row r="33" spans="1:156" s="38" customFormat="1" ht="20.25" x14ac:dyDescent="0.3">
      <c r="A33" s="82">
        <v>25</v>
      </c>
      <c r="B33" s="89" t="s">
        <v>21</v>
      </c>
      <c r="C33" s="90" t="s">
        <v>117</v>
      </c>
      <c r="D33" s="91" t="str">
        <f>'[1]เอกสาร4 (วศมล) '!D13</f>
        <v>-</v>
      </c>
      <c r="E33" s="91" t="str">
        <f>'[1]เอกสาร4 (วศมล) '!E13</f>
        <v>-</v>
      </c>
      <c r="F33" s="91">
        <f>'[1]เอกสาร4 (วศมล) '!F13</f>
        <v>100</v>
      </c>
      <c r="G33" s="91" t="str">
        <f>'[1]เอกสาร4 (วศมล) '!G13</f>
        <v>-</v>
      </c>
      <c r="H33" s="52">
        <f t="shared" si="1"/>
        <v>100</v>
      </c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</row>
    <row r="34" spans="1:156" s="38" customFormat="1" ht="20.25" x14ac:dyDescent="0.3">
      <c r="A34" s="83">
        <v>26</v>
      </c>
      <c r="B34" s="116" t="s">
        <v>24</v>
      </c>
      <c r="C34" s="25" t="s">
        <v>115</v>
      </c>
      <c r="D34" s="117" t="str">
        <f>'[1]เอกสาร4 (วศมล) '!D14</f>
        <v>-</v>
      </c>
      <c r="E34" s="117" t="str">
        <f>'[1]เอกสาร4 (วศมล) '!E14</f>
        <v>-</v>
      </c>
      <c r="F34" s="117">
        <f>'[1]เอกสาร4 (วศมล) '!F14</f>
        <v>100</v>
      </c>
      <c r="G34" s="117" t="str">
        <f>'[1]เอกสาร4 (วศมล) '!G14</f>
        <v>-</v>
      </c>
      <c r="H34" s="52">
        <f t="shared" si="1"/>
        <v>100</v>
      </c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</row>
    <row r="35" spans="1:156" s="38" customFormat="1" ht="20.25" x14ac:dyDescent="0.3">
      <c r="A35" s="69">
        <v>27</v>
      </c>
      <c r="B35" s="70" t="s">
        <v>25</v>
      </c>
      <c r="C35" s="71" t="s">
        <v>115</v>
      </c>
      <c r="D35" s="72" t="str">
        <f>'[1]เอกสาร4 (วศมล) '!D15</f>
        <v>-</v>
      </c>
      <c r="E35" s="72" t="str">
        <f>'[1]เอกสาร4 (วศมล) '!E15</f>
        <v>-</v>
      </c>
      <c r="F35" s="72">
        <f>'[1]เอกสาร4 (วศมล) '!F15</f>
        <v>100</v>
      </c>
      <c r="G35" s="72" t="str">
        <f>'[1]เอกสาร4 (วศมล) '!G15</f>
        <v>-</v>
      </c>
      <c r="H35" s="52">
        <f t="shared" si="1"/>
        <v>100</v>
      </c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</row>
    <row r="36" spans="1:156" s="38" customFormat="1" ht="20.25" x14ac:dyDescent="0.3">
      <c r="A36" s="69">
        <v>28</v>
      </c>
      <c r="B36" s="70" t="s">
        <v>26</v>
      </c>
      <c r="C36" s="71" t="s">
        <v>115</v>
      </c>
      <c r="D36" s="72" t="str">
        <f>'[1]เอกสาร4 (วศมล) '!D16</f>
        <v>-</v>
      </c>
      <c r="E36" s="72">
        <f>'[1]เอกสาร4 (วศมล) '!E16</f>
        <v>40</v>
      </c>
      <c r="F36" s="72">
        <f>'[1]เอกสาร4 (วศมล) '!F16</f>
        <v>60</v>
      </c>
      <c r="G36" s="72" t="str">
        <f>'[1]เอกสาร4 (วศมล) '!G16</f>
        <v>-</v>
      </c>
      <c r="H36" s="52">
        <f t="shared" si="1"/>
        <v>100</v>
      </c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</row>
    <row r="37" spans="1:156" s="38" customFormat="1" ht="20.25" x14ac:dyDescent="0.3">
      <c r="A37" s="69">
        <v>29</v>
      </c>
      <c r="B37" s="70" t="s">
        <v>87</v>
      </c>
      <c r="C37" s="71" t="s">
        <v>118</v>
      </c>
      <c r="D37" s="72" t="str">
        <f>'[1]เอกสาร4 (วศมล) '!D17</f>
        <v>-</v>
      </c>
      <c r="E37" s="72">
        <f>'[1]เอกสาร4 (วศมล) '!E17</f>
        <v>100</v>
      </c>
      <c r="F37" s="72">
        <f>'[1]เอกสาร4 (วศมล) '!F17</f>
        <v>0</v>
      </c>
      <c r="G37" s="72" t="str">
        <f>'[1]เอกสาร4 (วศมล) '!G17</f>
        <v>-</v>
      </c>
      <c r="H37" s="52">
        <f t="shared" si="1"/>
        <v>100</v>
      </c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</row>
    <row r="38" spans="1:156" s="38" customFormat="1" ht="20.25" x14ac:dyDescent="0.3">
      <c r="A38" s="69">
        <v>30</v>
      </c>
      <c r="B38" s="70" t="s">
        <v>38</v>
      </c>
      <c r="C38" s="74" t="s">
        <v>119</v>
      </c>
      <c r="D38" s="72" t="str">
        <f>'[1]เอกสาร4 (วศมล) '!D18</f>
        <v>-</v>
      </c>
      <c r="E38" s="72">
        <f>'[1]เอกสาร4 (วศมล) '!E18</f>
        <v>90</v>
      </c>
      <c r="F38" s="72">
        <f>'[1]เอกสาร4 (วศมล) '!F18</f>
        <v>10</v>
      </c>
      <c r="G38" s="72" t="str">
        <f>'[1]เอกสาร4 (วศมล) '!G18</f>
        <v>-</v>
      </c>
      <c r="H38" s="52">
        <f t="shared" si="1"/>
        <v>100</v>
      </c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</row>
    <row r="39" spans="1:156" s="51" customFormat="1" ht="20.25" x14ac:dyDescent="0.3">
      <c r="A39" s="69">
        <v>31</v>
      </c>
      <c r="B39" s="70" t="s">
        <v>39</v>
      </c>
      <c r="C39" s="74" t="s">
        <v>119</v>
      </c>
      <c r="D39" s="72" t="str">
        <f>'[1]เอกสาร4 (วศมล) '!D19</f>
        <v>-</v>
      </c>
      <c r="E39" s="72">
        <f>'[1]เอกสาร4 (วศมล) '!E19</f>
        <v>90</v>
      </c>
      <c r="F39" s="72">
        <f>'[1]เอกสาร4 (วศมล) '!F19</f>
        <v>10</v>
      </c>
      <c r="G39" s="72" t="str">
        <f>'[1]เอกสาร4 (วศมล) '!G19</f>
        <v>-</v>
      </c>
      <c r="H39" s="52">
        <f t="shared" si="1"/>
        <v>100</v>
      </c>
      <c r="EY39" s="7"/>
      <c r="EZ39" s="7"/>
    </row>
    <row r="40" spans="1:156" s="51" customFormat="1" ht="20.25" x14ac:dyDescent="0.3">
      <c r="A40" s="69">
        <v>32</v>
      </c>
      <c r="B40" s="75" t="s">
        <v>130</v>
      </c>
      <c r="C40" s="76" t="s">
        <v>131</v>
      </c>
      <c r="D40" s="72" t="str">
        <f>'[1]เอกสาร4 (วศมล) '!D20</f>
        <v>-</v>
      </c>
      <c r="E40" s="72">
        <f>'[1]เอกสาร4 (วศมล) '!E20</f>
        <v>20</v>
      </c>
      <c r="F40" s="72">
        <f>'[1]เอกสาร4 (วศมล) '!F20</f>
        <v>80</v>
      </c>
      <c r="G40" s="72" t="str">
        <f>'[1]เอกสาร4 (วศมล) '!G20</f>
        <v>-</v>
      </c>
      <c r="H40" s="52"/>
      <c r="EY40" s="7"/>
      <c r="EZ40" s="7"/>
    </row>
    <row r="41" spans="1:156" s="51" customFormat="1" ht="20.25" x14ac:dyDescent="0.3">
      <c r="A41" s="81"/>
      <c r="B41" s="5" t="s">
        <v>16</v>
      </c>
      <c r="C41" s="4"/>
      <c r="D41" s="3">
        <f>SUM(D9:D40)</f>
        <v>215</v>
      </c>
      <c r="E41" s="3">
        <f t="shared" ref="E41:G41" si="2">SUM(E9:E40)</f>
        <v>1250</v>
      </c>
      <c r="F41" s="3">
        <f t="shared" si="2"/>
        <v>1460</v>
      </c>
      <c r="G41" s="3">
        <f t="shared" si="2"/>
        <v>275</v>
      </c>
      <c r="H41" s="52">
        <f>SUM(D41:G41)</f>
        <v>3200</v>
      </c>
      <c r="EY41" s="7"/>
      <c r="EZ41" s="7"/>
    </row>
    <row r="42" spans="1:156" s="51" customFormat="1" ht="20.25" x14ac:dyDescent="0.3">
      <c r="A42" s="77"/>
      <c r="B42" s="5" t="s">
        <v>17</v>
      </c>
      <c r="C42" s="4"/>
      <c r="D42" s="78">
        <f>D41/32</f>
        <v>6.71875</v>
      </c>
      <c r="E42" s="78">
        <f t="shared" ref="E42:G42" si="3">E41/32</f>
        <v>39.0625</v>
      </c>
      <c r="F42" s="78">
        <f t="shared" si="3"/>
        <v>45.625</v>
      </c>
      <c r="G42" s="78">
        <f t="shared" si="3"/>
        <v>8.59375</v>
      </c>
      <c r="H42" s="52">
        <f>SUM(D42:G42)</f>
        <v>100</v>
      </c>
      <c r="EY42" s="7"/>
      <c r="EZ42" s="7"/>
    </row>
  </sheetData>
  <mergeCells count="6">
    <mergeCell ref="A2:G2"/>
    <mergeCell ref="A3:G3"/>
    <mergeCell ref="A4:G4"/>
    <mergeCell ref="A5:A8"/>
    <mergeCell ref="B5:B8"/>
    <mergeCell ref="C5:C8"/>
  </mergeCells>
  <pageMargins left="0.17" right="0.15748031496062992" top="0.23622047244094491" bottom="0.19685039370078741" header="0.15748031496062992" footer="0.15748031496062992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25" workbookViewId="0">
      <selection activeCell="F17" sqref="F17"/>
    </sheetView>
  </sheetViews>
  <sheetFormatPr defaultRowHeight="14.25" x14ac:dyDescent="0.2"/>
  <cols>
    <col min="1" max="1" width="15.25" bestFit="1" customWidth="1"/>
    <col min="2" max="2" width="13.25" customWidth="1"/>
    <col min="3" max="3" width="37.625" customWidth="1"/>
    <col min="4" max="4" width="58.375" bestFit="1" customWidth="1"/>
    <col min="5" max="5" width="12.125" customWidth="1"/>
    <col min="6" max="6" width="10.125" style="97" customWidth="1"/>
    <col min="7" max="7" width="9" style="97"/>
  </cols>
  <sheetData>
    <row r="1" spans="1:7" ht="25.5" customHeight="1" x14ac:dyDescent="0.2"/>
    <row r="2" spans="1:7" ht="20.25" x14ac:dyDescent="0.2">
      <c r="A2" s="118" t="s">
        <v>101</v>
      </c>
      <c r="B2" s="118"/>
      <c r="C2" s="118"/>
      <c r="D2" s="118"/>
      <c r="E2" s="118"/>
      <c r="F2" s="118"/>
    </row>
    <row r="3" spans="1:7" ht="20.25" customHeight="1" x14ac:dyDescent="0.2">
      <c r="A3" s="129" t="s">
        <v>40</v>
      </c>
      <c r="B3" s="132" t="s">
        <v>54</v>
      </c>
      <c r="C3" s="129" t="s">
        <v>102</v>
      </c>
      <c r="D3" s="129" t="s">
        <v>103</v>
      </c>
      <c r="E3" s="129" t="s">
        <v>17</v>
      </c>
      <c r="F3" s="129" t="s">
        <v>43</v>
      </c>
      <c r="G3" s="126" t="s">
        <v>44</v>
      </c>
    </row>
    <row r="4" spans="1:7" ht="20.25" customHeight="1" x14ac:dyDescent="0.2">
      <c r="A4" s="130"/>
      <c r="B4" s="133"/>
      <c r="C4" s="130"/>
      <c r="D4" s="130"/>
      <c r="E4" s="130" t="s">
        <v>51</v>
      </c>
      <c r="F4" s="130"/>
      <c r="G4" s="127"/>
    </row>
    <row r="5" spans="1:7" ht="20.25" customHeight="1" x14ac:dyDescent="0.2">
      <c r="A5" s="131"/>
      <c r="B5" s="134"/>
      <c r="C5" s="131"/>
      <c r="D5" s="131"/>
      <c r="E5" s="131"/>
      <c r="F5" s="131"/>
      <c r="G5" s="128"/>
    </row>
    <row r="6" spans="1:7" ht="20.25" x14ac:dyDescent="0.3">
      <c r="A6" s="1" t="s">
        <v>45</v>
      </c>
      <c r="B6" s="58">
        <v>164</v>
      </c>
      <c r="C6" s="10" t="s">
        <v>163</v>
      </c>
      <c r="D6" s="10" t="s">
        <v>164</v>
      </c>
      <c r="E6" s="30">
        <f>เอกสารแนบ4!D42</f>
        <v>6.71875</v>
      </c>
      <c r="F6" s="19">
        <v>3</v>
      </c>
      <c r="G6" s="11" t="s">
        <v>89</v>
      </c>
    </row>
    <row r="7" spans="1:7" ht="20.25" x14ac:dyDescent="0.3">
      <c r="A7" s="13">
        <v>900600009</v>
      </c>
      <c r="B7" s="10"/>
      <c r="C7" s="10" t="s">
        <v>162</v>
      </c>
      <c r="D7" s="10" t="s">
        <v>172</v>
      </c>
      <c r="E7" s="108"/>
      <c r="F7" s="95"/>
      <c r="G7" s="50"/>
    </row>
    <row r="8" spans="1:7" ht="20.25" x14ac:dyDescent="0.3">
      <c r="A8" s="17"/>
      <c r="B8" s="10"/>
      <c r="C8" s="10"/>
      <c r="D8" s="10" t="s">
        <v>186</v>
      </c>
      <c r="E8" s="108"/>
      <c r="F8" s="19"/>
      <c r="G8" s="50"/>
    </row>
    <row r="9" spans="1:7" ht="20.25" x14ac:dyDescent="0.3">
      <c r="A9" s="17"/>
      <c r="B9" s="10"/>
      <c r="C9" s="10"/>
      <c r="D9" s="10" t="s">
        <v>187</v>
      </c>
      <c r="E9" s="108"/>
      <c r="F9" s="102"/>
      <c r="G9" s="50"/>
    </row>
    <row r="10" spans="1:7" ht="20.25" x14ac:dyDescent="0.3">
      <c r="A10" s="17"/>
      <c r="B10" s="10"/>
      <c r="C10" s="10"/>
      <c r="D10" s="10" t="s">
        <v>188</v>
      </c>
      <c r="E10" s="108"/>
      <c r="F10" s="102"/>
      <c r="G10" s="50"/>
    </row>
    <row r="11" spans="1:7" ht="20.25" x14ac:dyDescent="0.3">
      <c r="A11" s="17"/>
      <c r="B11" s="10"/>
      <c r="C11" s="10"/>
      <c r="D11" s="10"/>
      <c r="E11" s="108"/>
      <c r="F11" s="102"/>
      <c r="G11" s="50"/>
    </row>
    <row r="12" spans="1:7" ht="20.25" x14ac:dyDescent="0.3">
      <c r="A12" s="17"/>
      <c r="B12" s="18">
        <v>168</v>
      </c>
      <c r="C12" s="10" t="s">
        <v>104</v>
      </c>
      <c r="D12" s="10" t="s">
        <v>105</v>
      </c>
      <c r="E12" s="30">
        <f>เอกสารแนบ4!E42</f>
        <v>39.0625</v>
      </c>
      <c r="F12" s="102"/>
      <c r="G12" s="50"/>
    </row>
    <row r="13" spans="1:7" ht="20.25" x14ac:dyDescent="0.3">
      <c r="A13" s="17"/>
      <c r="B13" s="14"/>
      <c r="C13" s="10"/>
      <c r="D13" s="80" t="s">
        <v>106</v>
      </c>
      <c r="E13" s="109"/>
      <c r="F13" s="102"/>
      <c r="G13" s="50"/>
    </row>
    <row r="14" spans="1:7" ht="20.25" x14ac:dyDescent="0.3">
      <c r="A14" s="17"/>
      <c r="B14" s="14"/>
      <c r="C14" s="10"/>
      <c r="D14" s="10" t="s">
        <v>149</v>
      </c>
      <c r="E14" s="11"/>
      <c r="F14" s="11">
        <v>27</v>
      </c>
      <c r="G14" s="11" t="s">
        <v>47</v>
      </c>
    </row>
    <row r="15" spans="1:7" ht="20.25" x14ac:dyDescent="0.3">
      <c r="A15" s="17"/>
      <c r="B15" s="14"/>
      <c r="C15" s="10"/>
      <c r="D15" s="10"/>
      <c r="E15" s="110"/>
      <c r="F15" s="19"/>
      <c r="G15" s="50"/>
    </row>
    <row r="16" spans="1:7" ht="20.25" x14ac:dyDescent="0.3">
      <c r="A16" s="17"/>
      <c r="B16" s="18">
        <v>170</v>
      </c>
      <c r="C16" s="10" t="s">
        <v>161</v>
      </c>
      <c r="D16" s="10" t="s">
        <v>169</v>
      </c>
      <c r="E16" s="30">
        <f>เอกสารแนบ4!F42</f>
        <v>45.625</v>
      </c>
      <c r="F16" s="56"/>
      <c r="G16" s="50"/>
    </row>
    <row r="17" spans="1:7" ht="20.25" x14ac:dyDescent="0.3">
      <c r="A17" s="17"/>
      <c r="B17" s="14"/>
      <c r="C17" s="10"/>
      <c r="D17" s="10" t="s">
        <v>171</v>
      </c>
      <c r="E17" s="11"/>
      <c r="F17" s="19"/>
      <c r="G17" s="50"/>
    </row>
    <row r="18" spans="1:7" ht="20.25" x14ac:dyDescent="0.3">
      <c r="A18" s="17"/>
      <c r="B18" s="14"/>
      <c r="C18" s="10"/>
      <c r="D18" s="10" t="s">
        <v>170</v>
      </c>
      <c r="E18" s="11"/>
      <c r="F18" s="19"/>
      <c r="G18" s="50"/>
    </row>
    <row r="19" spans="1:7" ht="20.25" x14ac:dyDescent="0.3">
      <c r="A19" s="17"/>
      <c r="B19" s="14"/>
      <c r="C19" s="20"/>
      <c r="D19" s="10" t="s">
        <v>173</v>
      </c>
      <c r="E19" s="11"/>
      <c r="F19" s="19"/>
      <c r="G19" s="50"/>
    </row>
    <row r="20" spans="1:7" ht="20.25" x14ac:dyDescent="0.3">
      <c r="A20" s="17"/>
      <c r="B20" s="14"/>
      <c r="D20" s="10" t="s">
        <v>75</v>
      </c>
      <c r="E20" s="11"/>
      <c r="F20" s="19">
        <v>232</v>
      </c>
      <c r="G20" s="11" t="s">
        <v>47</v>
      </c>
    </row>
    <row r="21" spans="1:7" ht="20.25" x14ac:dyDescent="0.3">
      <c r="A21" s="17"/>
      <c r="B21" s="14"/>
      <c r="C21" s="10"/>
      <c r="D21" s="10" t="s">
        <v>76</v>
      </c>
      <c r="E21" s="11"/>
      <c r="F21" s="19">
        <v>685</v>
      </c>
      <c r="G21" s="11" t="s">
        <v>47</v>
      </c>
    </row>
    <row r="22" spans="1:7" ht="20.25" x14ac:dyDescent="0.3">
      <c r="A22" s="17"/>
      <c r="B22" s="14"/>
      <c r="C22" s="10"/>
      <c r="D22" s="10" t="s">
        <v>150</v>
      </c>
      <c r="E22" s="11"/>
      <c r="F22" s="19">
        <v>170</v>
      </c>
      <c r="G22" s="11" t="s">
        <v>47</v>
      </c>
    </row>
    <row r="23" spans="1:7" ht="20.25" x14ac:dyDescent="0.3">
      <c r="A23" s="17"/>
      <c r="B23" s="14"/>
      <c r="C23" s="10"/>
      <c r="D23" s="31" t="s">
        <v>151</v>
      </c>
      <c r="E23" s="11"/>
      <c r="F23" s="19">
        <v>113</v>
      </c>
      <c r="G23" s="11" t="s">
        <v>47</v>
      </c>
    </row>
    <row r="24" spans="1:7" ht="20.25" x14ac:dyDescent="0.3">
      <c r="A24" s="17"/>
      <c r="B24" s="14"/>
      <c r="C24" s="10"/>
      <c r="D24" s="47" t="s">
        <v>154</v>
      </c>
      <c r="E24" s="11"/>
      <c r="F24" s="19">
        <v>84</v>
      </c>
      <c r="G24" s="11" t="s">
        <v>47</v>
      </c>
    </row>
    <row r="25" spans="1:7" ht="21.75" customHeight="1" x14ac:dyDescent="0.3">
      <c r="A25" s="17"/>
      <c r="B25" s="14"/>
      <c r="C25" s="10"/>
      <c r="D25" s="47" t="s">
        <v>155</v>
      </c>
      <c r="E25" s="11"/>
      <c r="F25" s="19">
        <v>56</v>
      </c>
      <c r="G25" s="11" t="s">
        <v>47</v>
      </c>
    </row>
    <row r="26" spans="1:7" ht="20.25" x14ac:dyDescent="0.3">
      <c r="A26" s="17"/>
      <c r="B26" s="14"/>
      <c r="C26" s="10"/>
      <c r="D26" s="47" t="s">
        <v>156</v>
      </c>
      <c r="E26" s="11"/>
      <c r="F26" s="19">
        <v>46</v>
      </c>
      <c r="G26" s="11" t="s">
        <v>47</v>
      </c>
    </row>
    <row r="27" spans="1:7" ht="20.25" x14ac:dyDescent="0.3">
      <c r="A27" s="17"/>
      <c r="B27" s="14"/>
      <c r="C27" s="10"/>
      <c r="D27" s="47" t="s">
        <v>157</v>
      </c>
      <c r="E27" s="11"/>
      <c r="F27" s="19">
        <v>42</v>
      </c>
      <c r="G27" s="11" t="s">
        <v>47</v>
      </c>
    </row>
    <row r="28" spans="1:7" ht="20.25" x14ac:dyDescent="0.3">
      <c r="A28" s="17"/>
      <c r="B28" s="14"/>
      <c r="C28" s="10"/>
      <c r="D28" s="22" t="s">
        <v>148</v>
      </c>
      <c r="E28" s="11"/>
      <c r="F28" s="19"/>
      <c r="G28" s="50"/>
    </row>
    <row r="29" spans="1:7" ht="20.25" x14ac:dyDescent="0.3">
      <c r="A29" s="17"/>
      <c r="B29" s="14"/>
      <c r="C29" s="10"/>
      <c r="D29" s="22" t="s">
        <v>158</v>
      </c>
      <c r="E29" s="11"/>
      <c r="F29" s="19">
        <v>1</v>
      </c>
      <c r="G29" s="11" t="s">
        <v>47</v>
      </c>
    </row>
    <row r="30" spans="1:7" ht="20.25" x14ac:dyDescent="0.3">
      <c r="A30" s="11"/>
      <c r="B30" s="11"/>
      <c r="C30" s="11"/>
      <c r="D30" s="10" t="s">
        <v>159</v>
      </c>
      <c r="E30" s="11"/>
      <c r="F30" s="11">
        <v>117</v>
      </c>
      <c r="G30" s="11" t="s">
        <v>47</v>
      </c>
    </row>
    <row r="31" spans="1:7" ht="20.25" x14ac:dyDescent="0.3">
      <c r="A31" s="11"/>
      <c r="B31" s="11"/>
      <c r="C31" s="11"/>
      <c r="D31" s="10" t="s">
        <v>160</v>
      </c>
      <c r="E31" s="11"/>
      <c r="F31" s="11"/>
      <c r="G31" s="11"/>
    </row>
    <row r="32" spans="1:7" ht="20.25" x14ac:dyDescent="0.3">
      <c r="A32" s="36"/>
      <c r="B32" s="36"/>
      <c r="C32" s="36"/>
      <c r="D32" s="36"/>
      <c r="E32" s="36"/>
      <c r="F32" s="36"/>
      <c r="G32" s="36"/>
    </row>
    <row r="33" spans="1:7" ht="20.25" x14ac:dyDescent="0.3">
      <c r="A33" s="107"/>
      <c r="B33" s="111">
        <v>171</v>
      </c>
      <c r="C33" s="35" t="s">
        <v>165</v>
      </c>
      <c r="D33" s="35" t="s">
        <v>152</v>
      </c>
      <c r="E33" s="112">
        <f>เอกสารแนบ4!G42</f>
        <v>8.59375</v>
      </c>
      <c r="F33" s="115"/>
      <c r="G33" s="115"/>
    </row>
    <row r="34" spans="1:7" ht="20.25" x14ac:dyDescent="0.3">
      <c r="A34" s="17"/>
      <c r="B34" s="14"/>
      <c r="C34" s="10" t="s">
        <v>107</v>
      </c>
      <c r="D34" s="10" t="s">
        <v>178</v>
      </c>
      <c r="E34" s="22"/>
      <c r="F34" s="11"/>
      <c r="G34" s="11"/>
    </row>
    <row r="35" spans="1:7" ht="20.25" x14ac:dyDescent="0.3">
      <c r="A35" s="17"/>
      <c r="B35" s="14"/>
      <c r="C35" s="10"/>
      <c r="D35" s="25" t="s">
        <v>182</v>
      </c>
      <c r="E35" s="10"/>
      <c r="F35" s="11"/>
      <c r="G35" s="11"/>
    </row>
    <row r="36" spans="1:7" ht="20.25" x14ac:dyDescent="0.3">
      <c r="A36" s="17"/>
      <c r="B36" s="14"/>
      <c r="C36" s="10"/>
      <c r="D36" s="10" t="s">
        <v>179</v>
      </c>
      <c r="E36" s="106"/>
      <c r="F36" s="11">
        <v>13</v>
      </c>
      <c r="G36" s="11" t="s">
        <v>46</v>
      </c>
    </row>
    <row r="37" spans="1:7" ht="20.25" x14ac:dyDescent="0.3">
      <c r="A37" s="17"/>
      <c r="B37" s="14"/>
      <c r="C37" s="10"/>
      <c r="D37" s="10" t="s">
        <v>86</v>
      </c>
      <c r="E37" s="10"/>
      <c r="F37" s="11"/>
      <c r="G37" s="11"/>
    </row>
    <row r="38" spans="1:7" ht="20.25" x14ac:dyDescent="0.3">
      <c r="A38" s="17"/>
      <c r="B38" s="14"/>
      <c r="C38" s="10"/>
      <c r="D38" s="10" t="s">
        <v>185</v>
      </c>
      <c r="E38" s="47"/>
      <c r="F38" s="11">
        <v>77</v>
      </c>
      <c r="G38" s="11" t="s">
        <v>166</v>
      </c>
    </row>
    <row r="39" spans="1:7" ht="20.25" x14ac:dyDescent="0.3">
      <c r="A39" s="17"/>
      <c r="B39" s="14"/>
      <c r="C39" s="10"/>
      <c r="D39" s="10"/>
      <c r="E39" s="10"/>
      <c r="F39" s="10"/>
      <c r="G39" s="10"/>
    </row>
    <row r="40" spans="1:7" ht="20.25" x14ac:dyDescent="0.3">
      <c r="A40" s="17"/>
      <c r="B40" s="14"/>
      <c r="C40" s="10"/>
      <c r="D40" s="10"/>
      <c r="E40" s="10"/>
      <c r="F40" s="10"/>
      <c r="G40" s="10"/>
    </row>
    <row r="41" spans="1:7" ht="20.25" x14ac:dyDescent="0.3">
      <c r="A41" s="17"/>
      <c r="B41" s="14"/>
      <c r="C41" s="17"/>
      <c r="D41" s="10"/>
      <c r="E41" s="10"/>
      <c r="F41" s="10"/>
      <c r="G41" s="10"/>
    </row>
    <row r="42" spans="1:7" ht="20.25" x14ac:dyDescent="0.3">
      <c r="A42" s="54" t="s">
        <v>50</v>
      </c>
      <c r="B42" s="53"/>
      <c r="C42" s="53"/>
      <c r="D42" s="53"/>
      <c r="E42" s="55">
        <f>SUM(E6:E41)</f>
        <v>100</v>
      </c>
      <c r="F42" s="103"/>
      <c r="G42" s="103"/>
    </row>
    <row r="43" spans="1:7" ht="21.75" customHeight="1" x14ac:dyDescent="0.2"/>
    <row r="44" spans="1:7" ht="20.25" customHeight="1" x14ac:dyDescent="0.3">
      <c r="A44" s="114" t="s">
        <v>180</v>
      </c>
      <c r="B44" s="20" t="s">
        <v>181</v>
      </c>
      <c r="C44" s="20"/>
      <c r="D44" s="28"/>
      <c r="E44" s="28"/>
      <c r="F44" s="113"/>
      <c r="G44" s="113"/>
    </row>
    <row r="52" spans="9:9" x14ac:dyDescent="0.2">
      <c r="I52" s="48"/>
    </row>
    <row r="53" spans="9:9" ht="23.25" customHeight="1" x14ac:dyDescent="0.2"/>
  </sheetData>
  <mergeCells count="8">
    <mergeCell ref="G3:G5"/>
    <mergeCell ref="A2:F2"/>
    <mergeCell ref="A3:A5"/>
    <mergeCell ref="C3:C5"/>
    <mergeCell ref="D3:D5"/>
    <mergeCell ref="E3:E5"/>
    <mergeCell ref="F3:F5"/>
    <mergeCell ref="B3:B5"/>
  </mergeCells>
  <pageMargins left="0.28000000000000003" right="0.15748031496062992" top="0.23622047244094491" bottom="0.23622047244094491" header="0.15748031496062992" footer="0.15748031496062992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5" sqref="G5"/>
    </sheetView>
  </sheetViews>
  <sheetFormatPr defaultRowHeight="14.25" x14ac:dyDescent="0.2"/>
  <cols>
    <col min="1" max="1" width="15.5" customWidth="1"/>
    <col min="2" max="2" width="29.75" customWidth="1"/>
    <col min="3" max="3" width="62.75" customWidth="1"/>
    <col min="4" max="4" width="25.625" customWidth="1"/>
  </cols>
  <sheetData>
    <row r="1" spans="1:4" ht="27" customHeight="1" x14ac:dyDescent="0.2"/>
    <row r="2" spans="1:4" ht="20.25" x14ac:dyDescent="0.2">
      <c r="A2" s="118" t="s">
        <v>168</v>
      </c>
      <c r="B2" s="118"/>
      <c r="C2" s="118"/>
      <c r="D2" s="118"/>
    </row>
    <row r="3" spans="1:4" ht="20.25" customHeight="1" x14ac:dyDescent="0.2">
      <c r="A3" s="129" t="s">
        <v>40</v>
      </c>
      <c r="B3" s="129" t="s">
        <v>84</v>
      </c>
      <c r="C3" s="129" t="s">
        <v>85</v>
      </c>
      <c r="D3" s="129" t="s">
        <v>17</v>
      </c>
    </row>
    <row r="4" spans="1:4" ht="20.25" customHeight="1" x14ac:dyDescent="0.2">
      <c r="A4" s="130"/>
      <c r="B4" s="130"/>
      <c r="C4" s="130"/>
      <c r="D4" s="130" t="s">
        <v>51</v>
      </c>
    </row>
    <row r="5" spans="1:4" ht="20.25" customHeight="1" x14ac:dyDescent="0.2">
      <c r="A5" s="131"/>
      <c r="B5" s="131"/>
      <c r="C5" s="131"/>
      <c r="D5" s="131"/>
    </row>
    <row r="6" spans="1:4" ht="20.25" customHeight="1" x14ac:dyDescent="0.3">
      <c r="A6" s="1" t="s">
        <v>45</v>
      </c>
      <c r="B6" s="10" t="s">
        <v>183</v>
      </c>
      <c r="C6" s="10" t="s">
        <v>98</v>
      </c>
      <c r="D6" s="30">
        <v>20</v>
      </c>
    </row>
    <row r="7" spans="1:4" ht="20.25" x14ac:dyDescent="0.3">
      <c r="A7" s="10">
        <v>900600009</v>
      </c>
      <c r="C7" s="10" t="s">
        <v>99</v>
      </c>
      <c r="D7" s="30">
        <v>80</v>
      </c>
    </row>
    <row r="8" spans="1:4" ht="20.25" x14ac:dyDescent="0.3">
      <c r="A8" s="54" t="s">
        <v>50</v>
      </c>
      <c r="B8" s="2"/>
      <c r="C8" s="54"/>
      <c r="D8" s="55">
        <f>SUM(D6:D7)</f>
        <v>100</v>
      </c>
    </row>
    <row r="9" spans="1:4" ht="20.25" x14ac:dyDescent="0.3">
      <c r="A9" s="17"/>
      <c r="B9" s="60" t="s">
        <v>184</v>
      </c>
      <c r="C9" s="10" t="s">
        <v>99</v>
      </c>
      <c r="D9" s="59">
        <v>60</v>
      </c>
    </row>
    <row r="10" spans="1:4" ht="20.25" x14ac:dyDescent="0.3">
      <c r="A10" s="61"/>
      <c r="B10" s="22"/>
      <c r="C10" s="10" t="s">
        <v>100</v>
      </c>
      <c r="D10" s="59">
        <v>40</v>
      </c>
    </row>
    <row r="11" spans="1:4" ht="20.25" x14ac:dyDescent="0.3">
      <c r="A11" s="54" t="s">
        <v>50</v>
      </c>
      <c r="B11" s="2"/>
      <c r="C11" s="62"/>
      <c r="D11" s="63">
        <f>SUM(D9:D10)</f>
        <v>100</v>
      </c>
    </row>
    <row r="12" spans="1:4" ht="20.25" x14ac:dyDescent="0.3">
      <c r="A12" s="64"/>
      <c r="B12" s="65"/>
      <c r="C12" s="65"/>
      <c r="D12" s="65"/>
    </row>
    <row r="21" ht="23.25" customHeight="1" x14ac:dyDescent="0.2"/>
  </sheetData>
  <mergeCells count="5">
    <mergeCell ref="A2:D2"/>
    <mergeCell ref="A3:A5"/>
    <mergeCell ref="B3:B5"/>
    <mergeCell ref="C3:C5"/>
    <mergeCell ref="D3:D5"/>
  </mergeCells>
  <pageMargins left="0.23622047244094491" right="0.15748031496062992" top="0.23622047244094491" bottom="0.23622047244094491" header="0.15748031496062992" footer="0.1574803149606299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เอกสารแนบ1</vt:lpstr>
      <vt:lpstr>เอกสารแนบ2</vt:lpstr>
      <vt:lpstr>เอกสารแนบ3(ไม่มีกิจกรรม)</vt:lpstr>
      <vt:lpstr>เอกสารแนบ4</vt:lpstr>
      <vt:lpstr>เอกสารแนบ5</vt:lpstr>
      <vt:lpstr>เอกสารแนบ6</vt:lpstr>
      <vt:lpstr>เอกสารแนบ4!Print_Titles</vt:lpstr>
      <vt:lpstr>เอกสารแนบ5!Print_Titles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</dc:creator>
  <cp:lastModifiedBy>YA-SNP</cp:lastModifiedBy>
  <cp:lastPrinted>2018-12-18T03:29:53Z</cp:lastPrinted>
  <dcterms:created xsi:type="dcterms:W3CDTF">2017-03-01T02:13:24Z</dcterms:created>
  <dcterms:modified xsi:type="dcterms:W3CDTF">2018-12-24T08:35:41Z</dcterms:modified>
</cp:coreProperties>
</file>